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93" i="1" l="1"/>
  <c r="K91" i="1"/>
  <c r="K92" i="1" s="1"/>
  <c r="J91" i="1"/>
  <c r="J92" i="1" s="1"/>
  <c r="H91" i="1"/>
  <c r="H92" i="1" s="1"/>
  <c r="G91" i="1"/>
  <c r="G92" i="1" s="1"/>
  <c r="E91" i="1"/>
  <c r="N91" i="1" s="1"/>
  <c r="N92" i="1" s="1"/>
  <c r="D91" i="1"/>
  <c r="D92" i="1" s="1"/>
  <c r="K85" i="1"/>
  <c r="J85" i="1"/>
  <c r="H85" i="1"/>
  <c r="N85" i="1" s="1"/>
  <c r="G85" i="1"/>
  <c r="E85" i="1"/>
  <c r="D85" i="1"/>
  <c r="M85" i="1" s="1"/>
  <c r="K84" i="1"/>
  <c r="K86" i="1" s="1"/>
  <c r="J84" i="1"/>
  <c r="J86" i="1" s="1"/>
  <c r="H84" i="1"/>
  <c r="H86" i="1" s="1"/>
  <c r="G84" i="1"/>
  <c r="G86" i="1" s="1"/>
  <c r="E84" i="1"/>
  <c r="E86" i="1" s="1"/>
  <c r="D84" i="1"/>
  <c r="D86" i="1" s="1"/>
  <c r="K83" i="1"/>
  <c r="J83" i="1"/>
  <c r="H83" i="1"/>
  <c r="G83" i="1"/>
  <c r="E83" i="1"/>
  <c r="D83" i="1"/>
  <c r="K81" i="1"/>
  <c r="J81" i="1"/>
  <c r="H81" i="1"/>
  <c r="G81" i="1"/>
  <c r="E81" i="1"/>
  <c r="N81" i="1" s="1"/>
  <c r="D81" i="1"/>
  <c r="M81" i="1" s="1"/>
  <c r="K80" i="1"/>
  <c r="J80" i="1"/>
  <c r="H80" i="1"/>
  <c r="G80" i="1"/>
  <c r="M80" i="1" s="1"/>
  <c r="E80" i="1"/>
  <c r="N80" i="1" s="1"/>
  <c r="D80" i="1"/>
  <c r="K79" i="1"/>
  <c r="J79" i="1"/>
  <c r="H79" i="1"/>
  <c r="N79" i="1" s="1"/>
  <c r="G79" i="1"/>
  <c r="M79" i="1" s="1"/>
  <c r="E79" i="1"/>
  <c r="D79" i="1"/>
  <c r="K78" i="1"/>
  <c r="J78" i="1"/>
  <c r="H78" i="1"/>
  <c r="N78" i="1" s="1"/>
  <c r="G78" i="1"/>
  <c r="E78" i="1"/>
  <c r="D78" i="1"/>
  <c r="M78" i="1" s="1"/>
  <c r="K77" i="1"/>
  <c r="J77" i="1"/>
  <c r="H77" i="1"/>
  <c r="G77" i="1"/>
  <c r="E77" i="1"/>
  <c r="N77" i="1" s="1"/>
  <c r="D77" i="1"/>
  <c r="M77" i="1" s="1"/>
  <c r="K76" i="1"/>
  <c r="J76" i="1"/>
  <c r="H76" i="1"/>
  <c r="G76" i="1"/>
  <c r="M76" i="1" s="1"/>
  <c r="E76" i="1"/>
  <c r="N76" i="1" s="1"/>
  <c r="D76" i="1"/>
  <c r="K75" i="1"/>
  <c r="J75" i="1"/>
  <c r="H75" i="1"/>
  <c r="N75" i="1" s="1"/>
  <c r="G75" i="1"/>
  <c r="M75" i="1" s="1"/>
  <c r="E75" i="1"/>
  <c r="D75" i="1"/>
  <c r="K74" i="1"/>
  <c r="J74" i="1"/>
  <c r="H74" i="1"/>
  <c r="N74" i="1" s="1"/>
  <c r="G74" i="1"/>
  <c r="E74" i="1"/>
  <c r="D74" i="1"/>
  <c r="M74" i="1" s="1"/>
  <c r="B74" i="1"/>
  <c r="B75" i="1" s="1"/>
  <c r="B76" i="1" s="1"/>
  <c r="B77" i="1" s="1"/>
  <c r="B78" i="1" s="1"/>
  <c r="B79" i="1" s="1"/>
  <c r="B80" i="1" s="1"/>
  <c r="B81" i="1" s="1"/>
  <c r="K73" i="1"/>
  <c r="K82" i="1" s="1"/>
  <c r="J73" i="1"/>
  <c r="J82" i="1" s="1"/>
  <c r="H73" i="1"/>
  <c r="H82" i="1" s="1"/>
  <c r="G73" i="1"/>
  <c r="G82" i="1" s="1"/>
  <c r="E73" i="1"/>
  <c r="N73" i="1" s="1"/>
  <c r="D73" i="1"/>
  <c r="D82" i="1" s="1"/>
  <c r="K72" i="1"/>
  <c r="J72" i="1"/>
  <c r="E72" i="1"/>
  <c r="D72" i="1"/>
  <c r="K70" i="1"/>
  <c r="J70" i="1"/>
  <c r="H70" i="1"/>
  <c r="G70" i="1"/>
  <c r="E70" i="1"/>
  <c r="N70" i="1" s="1"/>
  <c r="D70" i="1"/>
  <c r="M70" i="1" s="1"/>
  <c r="K69" i="1"/>
  <c r="J69" i="1"/>
  <c r="H69" i="1"/>
  <c r="G69" i="1"/>
  <c r="E69" i="1"/>
  <c r="N69" i="1" s="1"/>
  <c r="D69" i="1"/>
  <c r="M69" i="1" s="1"/>
  <c r="K68" i="1"/>
  <c r="K71" i="1" s="1"/>
  <c r="K88" i="1" s="1"/>
  <c r="J68" i="1"/>
  <c r="J71" i="1" s="1"/>
  <c r="J88" i="1" s="1"/>
  <c r="H68" i="1"/>
  <c r="H71" i="1" s="1"/>
  <c r="G68" i="1"/>
  <c r="G71" i="1" s="1"/>
  <c r="E68" i="1"/>
  <c r="N68" i="1" s="1"/>
  <c r="D68" i="1"/>
  <c r="D71" i="1" s="1"/>
  <c r="D88" i="1" s="1"/>
  <c r="K67" i="1"/>
  <c r="J67" i="1"/>
  <c r="H67" i="1"/>
  <c r="G67" i="1"/>
  <c r="E67" i="1"/>
  <c r="D67" i="1"/>
  <c r="K64" i="1"/>
  <c r="J64" i="1"/>
  <c r="H64" i="1"/>
  <c r="G64" i="1"/>
  <c r="E64" i="1"/>
  <c r="N64" i="1" s="1"/>
  <c r="D64" i="1"/>
  <c r="M64" i="1" s="1"/>
  <c r="K63" i="1"/>
  <c r="J63" i="1"/>
  <c r="H63" i="1"/>
  <c r="G63" i="1"/>
  <c r="E63" i="1"/>
  <c r="N63" i="1" s="1"/>
  <c r="D63" i="1"/>
  <c r="M63" i="1" s="1"/>
  <c r="K62" i="1"/>
  <c r="K65" i="1" s="1"/>
  <c r="K90" i="1" s="1"/>
  <c r="J62" i="1"/>
  <c r="J65" i="1" s="1"/>
  <c r="H62" i="1"/>
  <c r="H65" i="1" s="1"/>
  <c r="G62" i="1"/>
  <c r="G65" i="1" s="1"/>
  <c r="E62" i="1"/>
  <c r="D62" i="1"/>
  <c r="D65" i="1" s="1"/>
  <c r="K54" i="1"/>
  <c r="K55" i="1" s="1"/>
  <c r="J54" i="1"/>
  <c r="J55" i="1" s="1"/>
  <c r="H54" i="1"/>
  <c r="H102" i="1" s="1"/>
  <c r="G54" i="1"/>
  <c r="G102" i="1" s="1"/>
  <c r="E54" i="1"/>
  <c r="D54" i="1"/>
  <c r="D55" i="1" s="1"/>
  <c r="K48" i="1"/>
  <c r="J48" i="1"/>
  <c r="H48" i="1"/>
  <c r="G48" i="1"/>
  <c r="E48" i="1"/>
  <c r="N48" i="1" s="1"/>
  <c r="D48" i="1"/>
  <c r="M48" i="1" s="1"/>
  <c r="K47" i="1"/>
  <c r="K46" i="1" s="1"/>
  <c r="J47" i="1"/>
  <c r="J49" i="1" s="1"/>
  <c r="H47" i="1"/>
  <c r="H49" i="1" s="1"/>
  <c r="G47" i="1"/>
  <c r="G49" i="1" s="1"/>
  <c r="E47" i="1"/>
  <c r="N47" i="1" s="1"/>
  <c r="D47" i="1"/>
  <c r="D49" i="1" s="1"/>
  <c r="N46" i="1"/>
  <c r="J46" i="1"/>
  <c r="H46" i="1"/>
  <c r="G46" i="1"/>
  <c r="D46" i="1"/>
  <c r="K44" i="1"/>
  <c r="J44" i="1"/>
  <c r="H44" i="1"/>
  <c r="G44" i="1"/>
  <c r="E44" i="1"/>
  <c r="N44" i="1" s="1"/>
  <c r="D44" i="1"/>
  <c r="M44" i="1" s="1"/>
  <c r="N43" i="1"/>
  <c r="K43" i="1"/>
  <c r="J43" i="1"/>
  <c r="H43" i="1"/>
  <c r="G43" i="1"/>
  <c r="E43" i="1"/>
  <c r="D43" i="1"/>
  <c r="M43" i="1" s="1"/>
  <c r="K42" i="1"/>
  <c r="J42" i="1"/>
  <c r="H42" i="1"/>
  <c r="G42" i="1"/>
  <c r="E42" i="1"/>
  <c r="N42" i="1" s="1"/>
  <c r="D42" i="1"/>
  <c r="M42" i="1" s="1"/>
  <c r="N41" i="1"/>
  <c r="K41" i="1"/>
  <c r="J41" i="1"/>
  <c r="H41" i="1"/>
  <c r="G41" i="1"/>
  <c r="E41" i="1"/>
  <c r="D41" i="1"/>
  <c r="M41" i="1" s="1"/>
  <c r="K40" i="1"/>
  <c r="K45" i="1" s="1"/>
  <c r="J40" i="1"/>
  <c r="H40" i="1"/>
  <c r="G40" i="1"/>
  <c r="E40" i="1"/>
  <c r="N40" i="1" s="1"/>
  <c r="D40" i="1"/>
  <c r="M40" i="1" s="1"/>
  <c r="N39" i="1"/>
  <c r="N45" i="1" s="1"/>
  <c r="K39" i="1"/>
  <c r="J39" i="1"/>
  <c r="J45" i="1" s="1"/>
  <c r="H39" i="1"/>
  <c r="H45" i="1" s="1"/>
  <c r="G39" i="1"/>
  <c r="G45" i="1" s="1"/>
  <c r="E39" i="1"/>
  <c r="E45" i="1" s="1"/>
  <c r="D39" i="1"/>
  <c r="H38" i="1"/>
  <c r="G38" i="1"/>
  <c r="E37" i="1"/>
  <c r="N36" i="1"/>
  <c r="K36" i="1"/>
  <c r="J36" i="1"/>
  <c r="J34" i="1" s="1"/>
  <c r="H36" i="1"/>
  <c r="G36" i="1"/>
  <c r="E36" i="1"/>
  <c r="D36" i="1"/>
  <c r="M36" i="1" s="1"/>
  <c r="K35" i="1"/>
  <c r="K37" i="1" s="1"/>
  <c r="J35" i="1"/>
  <c r="J37" i="1" s="1"/>
  <c r="H35" i="1"/>
  <c r="H37" i="1" s="1"/>
  <c r="G35" i="1"/>
  <c r="G37" i="1" s="1"/>
  <c r="E35" i="1"/>
  <c r="N35" i="1" s="1"/>
  <c r="D35" i="1"/>
  <c r="M35" i="1" s="1"/>
  <c r="G34" i="1"/>
  <c r="D33" i="1"/>
  <c r="K32" i="1"/>
  <c r="J32" i="1"/>
  <c r="H32" i="1"/>
  <c r="G32" i="1"/>
  <c r="E32" i="1"/>
  <c r="N32" i="1" s="1"/>
  <c r="D32" i="1"/>
  <c r="M32" i="1" s="1"/>
  <c r="N31" i="1"/>
  <c r="K31" i="1"/>
  <c r="J31" i="1"/>
  <c r="H31" i="1"/>
  <c r="G31" i="1"/>
  <c r="E31" i="1"/>
  <c r="D31" i="1"/>
  <c r="M31" i="1" s="1"/>
  <c r="K30" i="1"/>
  <c r="K29" i="1" s="1"/>
  <c r="J30" i="1"/>
  <c r="J33" i="1" s="1"/>
  <c r="J51" i="1" s="1"/>
  <c r="H30" i="1"/>
  <c r="H29" i="1" s="1"/>
  <c r="G30" i="1"/>
  <c r="G33" i="1" s="1"/>
  <c r="G51" i="1" s="1"/>
  <c r="E30" i="1"/>
  <c r="E33" i="1" s="1"/>
  <c r="D30" i="1"/>
  <c r="M30" i="1" s="1"/>
  <c r="J29" i="1"/>
  <c r="G29" i="1"/>
  <c r="D29" i="1"/>
  <c r="K25" i="1"/>
  <c r="J25" i="1"/>
  <c r="H25" i="1"/>
  <c r="G25" i="1"/>
  <c r="E25" i="1"/>
  <c r="N25" i="1" s="1"/>
  <c r="D25" i="1"/>
  <c r="M25" i="1" s="1"/>
  <c r="J23" i="1"/>
  <c r="N22" i="1"/>
  <c r="K22" i="1"/>
  <c r="J22" i="1"/>
  <c r="H22" i="1"/>
  <c r="G22" i="1"/>
  <c r="E22" i="1"/>
  <c r="D22" i="1"/>
  <c r="M22" i="1" s="1"/>
  <c r="K21" i="1"/>
  <c r="K23" i="1" s="1"/>
  <c r="J21" i="1"/>
  <c r="H21" i="1"/>
  <c r="H23" i="1" s="1"/>
  <c r="G21" i="1"/>
  <c r="G23" i="1" s="1"/>
  <c r="E21" i="1"/>
  <c r="N21" i="1" s="1"/>
  <c r="D21" i="1"/>
  <c r="M21" i="1" s="1"/>
  <c r="J20" i="1"/>
  <c r="G20" i="1"/>
  <c r="D20" i="1"/>
  <c r="K19" i="1"/>
  <c r="K12" i="1" s="1"/>
  <c r="J19" i="1"/>
  <c r="H19" i="1"/>
  <c r="H12" i="1" s="1"/>
  <c r="G19" i="1"/>
  <c r="E19" i="1"/>
  <c r="N19" i="1" s="1"/>
  <c r="D19" i="1"/>
  <c r="M19" i="1" s="1"/>
  <c r="K16" i="1"/>
  <c r="J16" i="1"/>
  <c r="H16" i="1"/>
  <c r="N16" i="1" s="1"/>
  <c r="G16" i="1"/>
  <c r="M16" i="1" s="1"/>
  <c r="E16" i="1"/>
  <c r="D16" i="1"/>
  <c r="K15" i="1"/>
  <c r="J15" i="1"/>
  <c r="H15" i="1"/>
  <c r="N15" i="1" s="1"/>
  <c r="G15" i="1"/>
  <c r="M15" i="1" s="1"/>
  <c r="E15" i="1"/>
  <c r="D15" i="1"/>
  <c r="K14" i="1"/>
  <c r="J14" i="1"/>
  <c r="H14" i="1"/>
  <c r="N14" i="1" s="1"/>
  <c r="G14" i="1"/>
  <c r="M14" i="1" s="1"/>
  <c r="E14" i="1"/>
  <c r="D14" i="1"/>
  <c r="K13" i="1"/>
  <c r="K17" i="1" s="1"/>
  <c r="K27" i="1" s="1"/>
  <c r="J13" i="1"/>
  <c r="J17" i="1" s="1"/>
  <c r="J27" i="1" s="1"/>
  <c r="J53" i="1" s="1"/>
  <c r="H13" i="1"/>
  <c r="H17" i="1" s="1"/>
  <c r="H27" i="1" s="1"/>
  <c r="G13" i="1"/>
  <c r="G17" i="1" s="1"/>
  <c r="G27" i="1" s="1"/>
  <c r="G53" i="1" s="1"/>
  <c r="E13" i="1"/>
  <c r="E17" i="1" s="1"/>
  <c r="D13" i="1"/>
  <c r="D17" i="1" s="1"/>
  <c r="J12" i="1"/>
  <c r="G12" i="1"/>
  <c r="D12" i="1"/>
  <c r="M5" i="1"/>
  <c r="J5" i="1"/>
  <c r="M3" i="1"/>
  <c r="K3" i="1"/>
  <c r="G3" i="1"/>
  <c r="A3" i="1"/>
  <c r="K1" i="1"/>
  <c r="G1" i="1"/>
  <c r="A1" i="1"/>
  <c r="B5" i="1" s="1"/>
  <c r="N23" i="1" l="1"/>
  <c r="N20" i="1"/>
  <c r="N37" i="1"/>
  <c r="N34" i="1"/>
  <c r="H53" i="1"/>
  <c r="E23" i="1"/>
  <c r="E27" i="1" s="1"/>
  <c r="H33" i="1"/>
  <c r="H51" i="1" s="1"/>
  <c r="D34" i="1"/>
  <c r="E38" i="1"/>
  <c r="K38" i="1"/>
  <c r="N49" i="1"/>
  <c r="K49" i="1"/>
  <c r="G88" i="1"/>
  <c r="G90" i="1" s="1"/>
  <c r="E12" i="1"/>
  <c r="H20" i="1"/>
  <c r="M23" i="1"/>
  <c r="M20" i="1"/>
  <c r="M33" i="1"/>
  <c r="M29" i="1"/>
  <c r="E34" i="1"/>
  <c r="K34" i="1"/>
  <c r="D37" i="1"/>
  <c r="D51" i="1" s="1"/>
  <c r="N38" i="1"/>
  <c r="E46" i="1"/>
  <c r="G61" i="1"/>
  <c r="H90" i="1"/>
  <c r="H88" i="1"/>
  <c r="N82" i="1"/>
  <c r="N72" i="1"/>
  <c r="M13" i="1"/>
  <c r="K33" i="1"/>
  <c r="D45" i="1"/>
  <c r="M39" i="1"/>
  <c r="N54" i="1"/>
  <c r="E102" i="1"/>
  <c r="E99" i="1"/>
  <c r="K102" i="1"/>
  <c r="K99" i="1"/>
  <c r="D90" i="1"/>
  <c r="D61" i="1"/>
  <c r="J90" i="1"/>
  <c r="J98" i="1" s="1"/>
  <c r="J61" i="1"/>
  <c r="N13" i="1"/>
  <c r="E20" i="1"/>
  <c r="K20" i="1"/>
  <c r="D23" i="1"/>
  <c r="D27" i="1" s="1"/>
  <c r="D53" i="1" s="1"/>
  <c r="E29" i="1"/>
  <c r="N30" i="1"/>
  <c r="H34" i="1"/>
  <c r="M37" i="1"/>
  <c r="M34" i="1"/>
  <c r="D38" i="1"/>
  <c r="J38" i="1"/>
  <c r="E49" i="1"/>
  <c r="E51" i="1" s="1"/>
  <c r="E55" i="1"/>
  <c r="N62" i="1"/>
  <c r="N65" i="1" s="1"/>
  <c r="E65" i="1"/>
  <c r="N71" i="1"/>
  <c r="N67" i="1"/>
  <c r="E71" i="1"/>
  <c r="E88" i="1" s="1"/>
  <c r="E82" i="1"/>
  <c r="E92" i="1"/>
  <c r="D99" i="1"/>
  <c r="J99" i="1"/>
  <c r="D102" i="1"/>
  <c r="M102" i="1" s="1"/>
  <c r="J102" i="1"/>
  <c r="M47" i="1"/>
  <c r="M54" i="1"/>
  <c r="G55" i="1"/>
  <c r="M62" i="1"/>
  <c r="M65" i="1" s="1"/>
  <c r="M68" i="1"/>
  <c r="G72" i="1"/>
  <c r="M73" i="1"/>
  <c r="M84" i="1"/>
  <c r="M91" i="1"/>
  <c r="M92" i="1" s="1"/>
  <c r="H55" i="1"/>
  <c r="H72" i="1"/>
  <c r="N84" i="1"/>
  <c r="G99" i="1"/>
  <c r="H99" i="1"/>
  <c r="D101" i="1" l="1"/>
  <c r="D98" i="1"/>
  <c r="E53" i="1"/>
  <c r="G98" i="1"/>
  <c r="G101" i="1"/>
  <c r="N86" i="1"/>
  <c r="N88" i="1" s="1"/>
  <c r="N90" i="1" s="1"/>
  <c r="N83" i="1"/>
  <c r="M86" i="1"/>
  <c r="M83" i="1"/>
  <c r="M61" i="1"/>
  <c r="N99" i="1"/>
  <c r="N55" i="1"/>
  <c r="J101" i="1"/>
  <c r="M82" i="1"/>
  <c r="M72" i="1"/>
  <c r="E90" i="1"/>
  <c r="M45" i="1"/>
  <c r="M38" i="1"/>
  <c r="M17" i="1"/>
  <c r="M27" i="1" s="1"/>
  <c r="M12" i="1"/>
  <c r="M99" i="1"/>
  <c r="M55" i="1"/>
  <c r="N33" i="1"/>
  <c r="N51" i="1" s="1"/>
  <c r="N29" i="1"/>
  <c r="H101" i="1"/>
  <c r="H98" i="1"/>
  <c r="M71" i="1"/>
  <c r="M67" i="1"/>
  <c r="M49" i="1"/>
  <c r="M51" i="1" s="1"/>
  <c r="M46" i="1"/>
  <c r="N12" i="1"/>
  <c r="N17" i="1"/>
  <c r="N27" i="1" s="1"/>
  <c r="N53" i="1" s="1"/>
  <c r="N102" i="1"/>
  <c r="K51" i="1"/>
  <c r="K53" i="1" s="1"/>
  <c r="K101" i="1" l="1"/>
  <c r="K98" i="1"/>
  <c r="M53" i="1"/>
  <c r="N101" i="1"/>
  <c r="N98" i="1"/>
  <c r="M88" i="1"/>
  <c r="M90" i="1" s="1"/>
  <c r="E101" i="1"/>
  <c r="E98" i="1"/>
  <c r="M101" i="1" l="1"/>
  <c r="M98" i="1"/>
</calcChain>
</file>

<file path=xl/sharedStrings.xml><?xml version="1.0" encoding="utf-8"?>
<sst xmlns="http://schemas.openxmlformats.org/spreadsheetml/2006/main" count="126" uniqueCount="96">
  <si>
    <t xml:space="preserve">                БУЛСТАТ</t>
  </si>
  <si>
    <t xml:space="preserve">         КОД ПО ЕБК</t>
  </si>
  <si>
    <t xml:space="preserve">                                                  Приложение към т. 1.1</t>
  </si>
  <si>
    <t>Съставител (предприятие, поделение)</t>
  </si>
  <si>
    <t>e-mail</t>
  </si>
  <si>
    <t xml:space="preserve">            телефони:</t>
  </si>
  <si>
    <t xml:space="preserve">                                   Б А Л А Н С    на</t>
  </si>
  <si>
    <t xml:space="preserve">  към</t>
  </si>
  <si>
    <t xml:space="preserve">          (в  л е в а) </t>
  </si>
  <si>
    <t>Актив (в лева)</t>
  </si>
  <si>
    <t xml:space="preserve">                             Актив (в лева)</t>
  </si>
  <si>
    <t>Ш и ф ъ р</t>
  </si>
  <si>
    <r>
      <t xml:space="preserve">                 I. </t>
    </r>
    <r>
      <rPr>
        <b/>
        <sz val="9"/>
        <rFont val="Times New Roman CYR"/>
        <family val="1"/>
        <charset val="204"/>
      </rPr>
      <t>ОТЧЕТНА ГРУПА</t>
    </r>
    <r>
      <rPr>
        <b/>
        <sz val="8"/>
        <rFont val="Times New Roman Cyr"/>
        <family val="1"/>
        <charset val="204"/>
      </rPr>
      <t xml:space="preserve"> </t>
    </r>
    <r>
      <rPr>
        <b/>
        <i/>
        <sz val="10"/>
        <color indexed="12"/>
        <rFont val="Times New Roman CYR"/>
        <family val="1"/>
        <charset val="204"/>
      </rPr>
      <t>"БЮДЖЕТИ</t>
    </r>
  </si>
  <si>
    <r>
      <t xml:space="preserve">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sz val="10"/>
        <color indexed="20"/>
        <rFont val="Times New Roman Cyr"/>
        <family val="1"/>
        <charset val="204"/>
      </rPr>
      <t>"ИЗВЪНБЮДЖЕТНИ</t>
    </r>
  </si>
  <si>
    <t xml:space="preserve">                                  III. ОТЧЕТНА  ГРУПА</t>
  </si>
  <si>
    <t>IV.  В С И Ч К О</t>
  </si>
  <si>
    <t xml:space="preserve"> Раздели, групи, статии</t>
  </si>
  <si>
    <t xml:space="preserve">                         И БЮДЖЕТНИ СМЕТКИ"</t>
  </si>
  <si>
    <t xml:space="preserve">                                 СМЕТКИ И ФОНДОВЕ"</t>
  </si>
  <si>
    <t xml:space="preserve">                    "ДРУГИ СМЕТКИ И ДЕЙНОСТИ"</t>
  </si>
  <si>
    <t>Начален баланс       (в лева)</t>
  </si>
  <si>
    <t>Краен баланс           (в лева)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</si>
  <si>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</si>
  <si>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</si>
  <si>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</si>
  <si>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</si>
  <si>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</si>
  <si>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2. Компютри,транспортни средства,оборудване</t>
  </si>
  <si>
    <t xml:space="preserve"> 3. Стопански инвентар и други ДМА</t>
  </si>
  <si>
    <t xml:space="preserve"> 4. Д М А   в   процес на придобиване</t>
  </si>
  <si>
    <t xml:space="preserve"> Общо за група І :</t>
  </si>
  <si>
    <t xml:space="preserve"> ІІ. Нематериални дълготрайни активи</t>
  </si>
  <si>
    <t xml:space="preserve"> III. Краткотрайни материални активи</t>
  </si>
  <si>
    <t xml:space="preserve"> 1. Материали, продукция, стоки, незавър. п-во</t>
  </si>
  <si>
    <t xml:space="preserve"> 2. Други краткотрайни материални активи</t>
  </si>
  <si>
    <t xml:space="preserve"> Общо за група ІІІ :</t>
  </si>
  <si>
    <t xml:space="preserve"> ІV. Разходи за бъдещи периоди</t>
  </si>
  <si>
    <t xml:space="preserve"> Общо за раздел "А" :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</si>
  <si>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</si>
  <si>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</si>
  <si>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</si>
  <si>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</si>
  <si>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</si>
  <si>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</si>
  <si>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</si>
  <si>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</si>
  <si>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Общо за група ІІ :</t>
  </si>
  <si>
    <t xml:space="preserve"> III. Други вземания</t>
  </si>
  <si>
    <t xml:space="preserve"> 1. Публични държавни/общински вземания</t>
  </si>
  <si>
    <t xml:space="preserve"> 2. Вземания от клиенти</t>
  </si>
  <si>
    <t xml:space="preserve"> 3. Предоставени аванси</t>
  </si>
  <si>
    <t xml:space="preserve"> 4. Подотчетни лица</t>
  </si>
  <si>
    <t xml:space="preserve"> 5. Вземания по заеми между бюдж.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</si>
  <si>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</si>
  <si>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</si>
  <si>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</si>
  <si>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</si>
  <si>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група ІV :</t>
  </si>
  <si>
    <t xml:space="preserve"> Общо за раздел "Б":</t>
  </si>
  <si>
    <t xml:space="preserve"> С у м а   н а   а к т и в а</t>
  </si>
  <si>
    <t xml:space="preserve"> В.  ЗАДБАЛАНСОВИ АКТИВИ</t>
  </si>
  <si>
    <t>Пасив (в лева)</t>
  </si>
  <si>
    <t xml:space="preserve">                             Пасив (в лева)</t>
  </si>
  <si>
    <t xml:space="preserve"> A. КАПИТАЛ В БЮДЖ. ПРЕДПРИЯТИЯ</t>
  </si>
  <si>
    <t xml:space="preserve"> 1. Разполагаем капитал</t>
  </si>
  <si>
    <t xml:space="preserve"> 2. Прираст/н-ние в нетните активи от мин. г-ни</t>
  </si>
  <si>
    <t xml:space="preserve"> 3. Прираст/намаление в нет. а-ви за периода</t>
  </si>
  <si>
    <t>Общо за раздел "А" :</t>
  </si>
  <si>
    <t xml:space="preserve"> Б. ПАСИВИ И ПРИХОДИ ЗА БЪД. ПЕРИОДИ</t>
  </si>
  <si>
    <t xml:space="preserve"> I. Дългосрочни задължения</t>
  </si>
  <si>
    <t xml:space="preserve"> 1. Дългоср. задължения по емисии на ц. к-жа</t>
  </si>
  <si>
    <t xml:space="preserve"> 2. Дългосрочни задължения по получени заеми</t>
  </si>
  <si>
    <t xml:space="preserve"> 3. Други дългосрочни задължения</t>
  </si>
  <si>
    <t xml:space="preserve"> II. Краткосрочни задължения</t>
  </si>
  <si>
    <t xml:space="preserve"> 1. Краткоср. з-ия по заеми и емисии на ц. к-жа</t>
  </si>
  <si>
    <t xml:space="preserve"> 2. Задължения към доставчици</t>
  </si>
  <si>
    <t xml:space="preserve"> 3. Получени аванси</t>
  </si>
  <si>
    <t xml:space="preserve"> 4. З-ия за пенсии,помощи,стипендии,субсидии</t>
  </si>
  <si>
    <t xml:space="preserve"> 5. Задължения за данъци, мита и такси</t>
  </si>
  <si>
    <t xml:space="preserve"> 6. Задължения за вноски към ДОО,НЗОК,ДЗПО</t>
  </si>
  <si>
    <t xml:space="preserve"> 7. Задължения към персонала</t>
  </si>
  <si>
    <t xml:space="preserve"> 8. З-ия по заеми между бюдж. предприятия</t>
  </si>
  <si>
    <t xml:space="preserve"> 9. Други краткосрочни задължения</t>
  </si>
  <si>
    <t xml:space="preserve"> IІI. Провизии и приходи за бъдещи периоди</t>
  </si>
  <si>
    <t xml:space="preserve"> 1. Провизии за задължения</t>
  </si>
  <si>
    <t xml:space="preserve"> 2. Приходи за бъдещи периоди</t>
  </si>
  <si>
    <t>Общо за раздел "Б" :</t>
  </si>
  <si>
    <t>С у м а   н а   п а с и в а</t>
  </si>
  <si>
    <r>
      <t xml:space="preserve"> </t>
    </r>
    <r>
      <rPr>
        <b/>
        <i/>
        <sz val="12"/>
        <rFont val="Times New Roman Cyr"/>
        <family val="1"/>
        <charset val="204"/>
      </rPr>
      <t>В.  ЗАДБАЛАНСОВИ ПАСИВИ</t>
    </r>
  </si>
  <si>
    <t xml:space="preserve">                                                              Д а т а :</t>
  </si>
  <si>
    <t xml:space="preserve">                                   Главен  счетоводител :</t>
  </si>
  <si>
    <t xml:space="preserve">                                  Ръководител :</t>
  </si>
  <si>
    <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</si>
  <si>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>ЗАДБАЛАНСОВИ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</si>
  <si>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</t>
    </r>
  </si>
  <si>
    <r>
      <t>ЗАДБАЛАНСОВИ</t>
    </r>
    <r>
      <rPr>
        <b/>
        <sz val="9"/>
        <rFont val="Times New Roman CYR"/>
        <family val="1"/>
        <charset val="204"/>
      </rPr>
      <t xml:space="preserve"> АКТИВИ И ПАСИВИ - СУМА НА НЕРАВНЕНИЕ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</si>
</sst>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&quot; &quot;000&quot; &quot;000&quot;-Ю&quot;"/>
    <numFmt numFmtId="165" formatCode="0&quot; &quot;0&quot; &quot;0&quot; &quot;0"/>
    <numFmt numFmtId="166" formatCode="#,##0;[Red]\(#,##0\)"/>
    <numFmt numFmtId="167" formatCode="00##"/>
    <numFmt numFmtId="168" formatCode="#,##0.00;[Red]\(#,##0.00\)"/>
    <numFmt numFmtId="169" formatCode="####"/>
    <numFmt numFmtId="170" formatCode="00&quot;.&quot;00&quot;.&quot;0000&quot; г.&quot;"/>
    <numFmt numFmtId="171" formatCode="0.000000000"/>
    <numFmt numFmtId="172" formatCode="0.0000000000"/>
  </numFmts>
  <fonts count="3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color indexed="6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0"/>
      <name val="Arial"/>
      <charset val="204"/>
    </font>
    <font>
      <sz val="1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4"/>
      <color indexed="18"/>
      <name val="Times New Roman Cyr"/>
    </font>
    <font>
      <b/>
      <i/>
      <sz val="14"/>
      <name val="Times New Roman CYR"/>
      <family val="1"/>
      <charset val="204"/>
    </font>
    <font>
      <b/>
      <i/>
      <sz val="14"/>
      <color indexed="62"/>
      <name val="Times New Roman CYR"/>
      <family val="1"/>
      <charset val="204"/>
    </font>
    <font>
      <sz val="14"/>
      <color indexed="6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b/>
      <sz val="10"/>
      <color indexed="17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color indexed="12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b/>
      <sz val="12"/>
      <name val="Times New Roman CYR"/>
      <family val="1"/>
    </font>
    <font>
      <b/>
      <i/>
      <sz val="9"/>
      <color indexed="60"/>
      <name val="Times New Roman CYR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medium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95">
    <xf numFmtId="0" fontId="0" fillId="0" borderId="0" xfId="0"/>
    <xf numFmtId="0" fontId="2" fillId="2" borderId="1" xfId="1" applyFont="1" applyFill="1" applyBorder="1" applyAlignment="1" applyProtection="1">
      <alignment horizontal="center" wrapText="1"/>
    </xf>
    <xf numFmtId="0" fontId="2" fillId="2" borderId="2" xfId="1" applyFont="1" applyFill="1" applyBorder="1" applyAlignment="1" applyProtection="1">
      <alignment horizontal="center" wrapText="1"/>
    </xf>
    <xf numFmtId="0" fontId="2" fillId="2" borderId="3" xfId="1" applyFont="1" applyFill="1" applyBorder="1" applyAlignment="1" applyProtection="1">
      <alignment horizontal="center" wrapText="1"/>
    </xf>
    <xf numFmtId="0" fontId="3" fillId="3" borderId="0" xfId="1" applyFont="1" applyFill="1" applyProtection="1"/>
    <xf numFmtId="0" fontId="4" fillId="3" borderId="0" xfId="1" applyFont="1" applyFill="1" applyBorder="1" applyAlignment="1" applyProtection="1">
      <alignment horizontal="center"/>
    </xf>
    <xf numFmtId="164" fontId="2" fillId="2" borderId="4" xfId="1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0" fontId="5" fillId="3" borderId="0" xfId="1" applyFont="1" applyFill="1" applyProtection="1"/>
    <xf numFmtId="165" fontId="6" fillId="2" borderId="6" xfId="1" applyNumberFormat="1" applyFont="1" applyFill="1" applyBorder="1" applyAlignment="1" applyProtection="1">
      <alignment horizontal="center" vertical="center"/>
    </xf>
    <xf numFmtId="0" fontId="4" fillId="3" borderId="0" xfId="1" applyFont="1" applyFill="1" applyProtection="1"/>
    <xf numFmtId="0" fontId="4" fillId="4" borderId="0" xfId="1" applyFont="1" applyFill="1" applyProtection="1"/>
    <xf numFmtId="0" fontId="7" fillId="2" borderId="7" xfId="1" applyFont="1" applyFill="1" applyBorder="1" applyAlignment="1" applyProtection="1">
      <alignment horizontal="center" vertical="top"/>
    </xf>
    <xf numFmtId="0" fontId="7" fillId="2" borderId="0" xfId="1" applyFont="1" applyFill="1" applyBorder="1" applyAlignment="1" applyProtection="1">
      <alignment horizontal="center" vertical="top"/>
    </xf>
    <xf numFmtId="0" fontId="7" fillId="2" borderId="8" xfId="1" applyFont="1" applyFill="1" applyBorder="1" applyAlignment="1" applyProtection="1">
      <alignment horizontal="center" vertical="top"/>
    </xf>
    <xf numFmtId="0" fontId="8" fillId="2" borderId="9" xfId="1" applyFont="1" applyFill="1" applyBorder="1" applyAlignment="1" applyProtection="1">
      <alignment horizontal="center" vertical="center" wrapText="1"/>
    </xf>
    <xf numFmtId="0" fontId="8" fillId="2" borderId="10" xfId="1" applyFont="1" applyFill="1" applyBorder="1" applyAlignment="1" applyProtection="1">
      <alignment horizontal="center" vertical="center" wrapText="1"/>
    </xf>
    <xf numFmtId="0" fontId="8" fillId="2" borderId="11" xfId="1" applyFont="1" applyFill="1" applyBorder="1" applyAlignment="1" applyProtection="1">
      <alignment horizontal="center" vertical="center" wrapText="1"/>
    </xf>
    <xf numFmtId="0" fontId="3" fillId="3" borderId="0" xfId="1" applyFont="1" applyFill="1" applyAlignment="1" applyProtection="1">
      <alignment horizontal="right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3" fillId="3" borderId="0" xfId="1" applyFont="1" applyFill="1" applyBorder="1" applyAlignment="1" applyProtection="1">
      <alignment horizontal="center"/>
    </xf>
    <xf numFmtId="0" fontId="8" fillId="2" borderId="6" xfId="1" applyNumberFormat="1" applyFont="1" applyFill="1" applyBorder="1" applyAlignment="1" applyProtection="1">
      <alignment horizontal="center" vertical="center"/>
    </xf>
    <xf numFmtId="0" fontId="2" fillId="2" borderId="6" xfId="1" applyNumberFormat="1" applyFont="1" applyFill="1" applyBorder="1" applyAlignment="1" applyProtection="1">
      <alignment horizontal="center" vertical="center"/>
    </xf>
    <xf numFmtId="166" fontId="10" fillId="3" borderId="0" xfId="2" applyNumberFormat="1" applyFont="1" applyFill="1" applyAlignment="1" applyProtection="1"/>
    <xf numFmtId="38" fontId="10" fillId="3" borderId="0" xfId="2" applyNumberFormat="1" applyFont="1" applyFill="1" applyProtection="1"/>
    <xf numFmtId="0" fontId="11" fillId="5" borderId="0" xfId="1" applyFont="1" applyFill="1" applyBorder="1" applyAlignment="1" applyProtection="1">
      <alignment horizontal="left"/>
    </xf>
    <xf numFmtId="0" fontId="2" fillId="5" borderId="12" xfId="1" applyFont="1" applyFill="1" applyBorder="1" applyAlignment="1" applyProtection="1">
      <alignment horizontal="center"/>
    </xf>
    <xf numFmtId="0" fontId="11" fillId="5" borderId="0" xfId="1" applyFont="1" applyFill="1" applyBorder="1" applyAlignment="1" applyProtection="1">
      <alignment horizontal="right"/>
    </xf>
    <xf numFmtId="166" fontId="12" fillId="3" borderId="0" xfId="2" applyNumberFormat="1" applyFont="1" applyFill="1" applyBorder="1" applyAlignment="1" applyProtection="1">
      <alignment horizontal="left"/>
    </xf>
    <xf numFmtId="0" fontId="13" fillId="3" borderId="12" xfId="1" applyFont="1" applyFill="1" applyBorder="1" applyAlignment="1" applyProtection="1">
      <alignment horizontal="center"/>
    </xf>
    <xf numFmtId="0" fontId="4" fillId="3" borderId="12" xfId="1" applyFont="1" applyFill="1" applyBorder="1" applyAlignment="1" applyProtection="1">
      <alignment horizontal="center"/>
    </xf>
    <xf numFmtId="38" fontId="14" fillId="3" borderId="12" xfId="2" applyNumberFormat="1" applyFont="1" applyFill="1" applyBorder="1" applyAlignment="1" applyProtection="1">
      <alignment horizontal="left"/>
    </xf>
    <xf numFmtId="38" fontId="15" fillId="3" borderId="12" xfId="2" applyNumberFormat="1" applyFont="1" applyFill="1" applyBorder="1" applyAlignment="1" applyProtection="1">
      <alignment horizontal="left"/>
    </xf>
    <xf numFmtId="38" fontId="16" fillId="6" borderId="0" xfId="2" applyNumberFormat="1" applyFont="1" applyFill="1" applyAlignment="1" applyProtection="1"/>
    <xf numFmtId="38" fontId="17" fillId="6" borderId="13" xfId="2" applyNumberFormat="1" applyFont="1" applyFill="1" applyBorder="1" applyAlignment="1" applyProtection="1">
      <alignment horizontal="center"/>
    </xf>
    <xf numFmtId="166" fontId="10" fillId="6" borderId="0" xfId="2" applyNumberFormat="1" applyFont="1" applyFill="1" applyAlignment="1" applyProtection="1"/>
    <xf numFmtId="38" fontId="3" fillId="6" borderId="0" xfId="2" applyNumberFormat="1" applyFont="1" applyFill="1" applyAlignment="1" applyProtection="1">
      <alignment horizontal="left"/>
    </xf>
    <xf numFmtId="38" fontId="17" fillId="6" borderId="0" xfId="2" applyNumberFormat="1" applyFont="1" applyFill="1" applyAlignment="1" applyProtection="1">
      <alignment horizontal="center"/>
    </xf>
    <xf numFmtId="0" fontId="4" fillId="6" borderId="0" xfId="1" applyFont="1" applyFill="1" applyBorder="1" applyProtection="1"/>
    <xf numFmtId="166" fontId="10" fillId="6" borderId="0" xfId="2" applyNumberFormat="1" applyFont="1" applyFill="1" applyBorder="1" applyAlignment="1" applyProtection="1"/>
    <xf numFmtId="0" fontId="18" fillId="6" borderId="0" xfId="1" applyFont="1" applyFill="1" applyProtection="1"/>
    <xf numFmtId="38" fontId="12" fillId="7" borderId="14" xfId="2" applyNumberFormat="1" applyFont="1" applyFill="1" applyBorder="1" applyAlignment="1" applyProtection="1">
      <alignment horizontal="center" vertical="center"/>
    </xf>
    <xf numFmtId="167" fontId="19" fillId="7" borderId="15" xfId="2" applyNumberFormat="1" applyFont="1" applyFill="1" applyBorder="1" applyAlignment="1" applyProtection="1">
      <alignment horizontal="center" vertical="center" textRotation="90" wrapText="1"/>
    </xf>
    <xf numFmtId="0" fontId="19" fillId="8" borderId="14" xfId="1" applyFont="1" applyFill="1" applyBorder="1" applyAlignment="1" applyProtection="1">
      <alignment vertical="center"/>
    </xf>
    <xf numFmtId="166" fontId="10" fillId="8" borderId="16" xfId="2" applyNumberFormat="1" applyFont="1" applyFill="1" applyBorder="1" applyAlignment="1" applyProtection="1">
      <alignment vertical="center"/>
    </xf>
    <xf numFmtId="0" fontId="20" fillId="8" borderId="14" xfId="1" applyFont="1" applyFill="1" applyBorder="1" applyAlignment="1" applyProtection="1">
      <alignment vertical="center"/>
    </xf>
    <xf numFmtId="0" fontId="4" fillId="8" borderId="16" xfId="1" applyFont="1" applyFill="1" applyBorder="1" applyProtection="1"/>
    <xf numFmtId="0" fontId="3" fillId="8" borderId="14" xfId="1" applyFont="1" applyFill="1" applyBorder="1" applyAlignment="1" applyProtection="1">
      <alignment horizontal="center" vertical="center"/>
    </xf>
    <xf numFmtId="0" fontId="3" fillId="8" borderId="16" xfId="1" applyFont="1" applyFill="1" applyBorder="1" applyAlignment="1" applyProtection="1">
      <alignment horizontal="center" vertical="center"/>
    </xf>
    <xf numFmtId="38" fontId="12" fillId="7" borderId="17" xfId="2" applyNumberFormat="1" applyFont="1" applyFill="1" applyBorder="1" applyAlignment="1" applyProtection="1">
      <alignment horizontal="center" vertical="center"/>
    </xf>
    <xf numFmtId="167" fontId="19" fillId="7" borderId="18" xfId="2" applyNumberFormat="1" applyFont="1" applyFill="1" applyBorder="1" applyAlignment="1" applyProtection="1">
      <alignment horizontal="center" vertical="center" textRotation="90" wrapText="1"/>
    </xf>
    <xf numFmtId="0" fontId="22" fillId="8" borderId="19" xfId="1" applyFont="1" applyFill="1" applyBorder="1" applyAlignment="1" applyProtection="1">
      <alignment horizontal="left" vertical="center"/>
    </xf>
    <xf numFmtId="166" fontId="10" fillId="8" borderId="20" xfId="2" applyNumberFormat="1" applyFont="1" applyFill="1" applyBorder="1" applyAlignment="1" applyProtection="1">
      <alignment horizontal="center" vertical="center"/>
    </xf>
    <xf numFmtId="0" fontId="23" fillId="8" borderId="19" xfId="1" applyFont="1" applyFill="1" applyBorder="1" applyAlignment="1" applyProtection="1">
      <alignment horizontal="left" vertical="center"/>
    </xf>
    <xf numFmtId="0" fontId="24" fillId="8" borderId="19" xfId="1" applyFont="1" applyFill="1" applyBorder="1" applyAlignment="1" applyProtection="1">
      <alignment horizontal="left" vertical="center"/>
    </xf>
    <xf numFmtId="0" fontId="25" fillId="8" borderId="20" xfId="1" applyFont="1" applyFill="1" applyBorder="1" applyProtection="1"/>
    <xf numFmtId="0" fontId="3" fillId="8" borderId="19" xfId="1" applyFont="1" applyFill="1" applyBorder="1" applyAlignment="1" applyProtection="1">
      <alignment horizontal="center" vertical="center"/>
    </xf>
    <xf numFmtId="0" fontId="3" fillId="8" borderId="20" xfId="1" applyFont="1" applyFill="1" applyBorder="1" applyAlignment="1" applyProtection="1">
      <alignment horizontal="center" vertical="center"/>
    </xf>
    <xf numFmtId="38" fontId="12" fillId="7" borderId="19" xfId="2" applyNumberFormat="1" applyFont="1" applyFill="1" applyBorder="1" applyAlignment="1" applyProtection="1">
      <alignment horizontal="center" vertical="center"/>
    </xf>
    <xf numFmtId="167" fontId="19" fillId="7" borderId="21" xfId="2" applyNumberFormat="1" applyFont="1" applyFill="1" applyBorder="1" applyAlignment="1" applyProtection="1">
      <alignment horizontal="center" vertical="center" textRotation="90" wrapText="1"/>
    </xf>
    <xf numFmtId="166" fontId="26" fillId="7" borderId="22" xfId="2" applyNumberFormat="1" applyFont="1" applyFill="1" applyBorder="1" applyAlignment="1" applyProtection="1">
      <alignment horizontal="center" vertical="center" wrapText="1"/>
    </xf>
    <xf numFmtId="166" fontId="5" fillId="7" borderId="23" xfId="2" applyNumberFormat="1" applyFont="1" applyFill="1" applyBorder="1" applyAlignment="1" applyProtection="1">
      <alignment horizontal="center" vertical="center" wrapText="1"/>
    </xf>
    <xf numFmtId="38" fontId="3" fillId="7" borderId="24" xfId="2" applyNumberFormat="1" applyFont="1" applyFill="1" applyBorder="1" applyAlignment="1" applyProtection="1">
      <alignment horizontal="center" vertical="center"/>
    </xf>
    <xf numFmtId="167" fontId="3" fillId="7" borderId="21" xfId="2" applyNumberFormat="1" applyFont="1" applyFill="1" applyBorder="1" applyAlignment="1" applyProtection="1">
      <alignment horizontal="center" vertical="center"/>
    </xf>
    <xf numFmtId="166" fontId="3" fillId="7" borderId="22" xfId="2" applyNumberFormat="1" applyFont="1" applyFill="1" applyBorder="1" applyAlignment="1" applyProtection="1">
      <alignment horizontal="center" vertical="center"/>
    </xf>
    <xf numFmtId="166" fontId="3" fillId="7" borderId="23" xfId="2" applyNumberFormat="1" applyFont="1" applyFill="1" applyBorder="1" applyAlignment="1" applyProtection="1">
      <alignment horizontal="center" vertical="center"/>
    </xf>
    <xf numFmtId="38" fontId="3" fillId="8" borderId="17" xfId="2" applyNumberFormat="1" applyFont="1" applyFill="1" applyBorder="1" applyAlignment="1" applyProtection="1"/>
    <xf numFmtId="167" fontId="3" fillId="8" borderId="18" xfId="2" applyNumberFormat="1" applyFont="1" applyFill="1" applyBorder="1" applyAlignment="1" applyProtection="1">
      <alignment horizontal="center"/>
    </xf>
    <xf numFmtId="166" fontId="10" fillId="8" borderId="25" xfId="2" applyNumberFormat="1" applyFont="1" applyFill="1" applyBorder="1" applyAlignment="1" applyProtection="1"/>
    <xf numFmtId="166" fontId="3" fillId="8" borderId="26" xfId="2" applyNumberFormat="1" applyFont="1" applyFill="1" applyBorder="1" applyAlignment="1" applyProtection="1"/>
    <xf numFmtId="38" fontId="3" fillId="0" borderId="17" xfId="2" applyNumberFormat="1" applyFont="1" applyBorder="1" applyAlignment="1" applyProtection="1"/>
    <xf numFmtId="167" fontId="3" fillId="0" borderId="18" xfId="2" applyNumberFormat="1" applyFont="1" applyBorder="1" applyAlignment="1" applyProtection="1">
      <alignment horizontal="center"/>
    </xf>
    <xf numFmtId="168" fontId="3" fillId="0" borderId="25" xfId="2" applyNumberFormat="1" applyFont="1" applyBorder="1" applyAlignment="1" applyProtection="1">
      <alignment horizontal="center"/>
    </xf>
    <xf numFmtId="168" fontId="3" fillId="0" borderId="26" xfId="2" applyNumberFormat="1" applyFont="1" applyBorder="1" applyAlignment="1" applyProtection="1">
      <alignment horizontal="center"/>
    </xf>
    <xf numFmtId="38" fontId="10" fillId="0" borderId="27" xfId="2" applyNumberFormat="1" applyFont="1" applyBorder="1" applyAlignment="1" applyProtection="1"/>
    <xf numFmtId="167" fontId="10" fillId="0" borderId="28" xfId="2" applyNumberFormat="1" applyFont="1" applyBorder="1" applyAlignment="1" applyProtection="1">
      <alignment horizontal="center"/>
    </xf>
    <xf numFmtId="168" fontId="10" fillId="0" borderId="29" xfId="2" applyNumberFormat="1" applyFont="1" applyBorder="1" applyAlignment="1" applyProtection="1"/>
    <xf numFmtId="168" fontId="3" fillId="0" borderId="30" xfId="2" applyNumberFormat="1" applyFont="1" applyBorder="1" applyAlignment="1" applyProtection="1"/>
    <xf numFmtId="168" fontId="10" fillId="6" borderId="0" xfId="2" applyNumberFormat="1" applyFont="1" applyFill="1" applyAlignment="1" applyProtection="1"/>
    <xf numFmtId="38" fontId="10" fillId="0" borderId="31" xfId="2" applyNumberFormat="1" applyFont="1" applyBorder="1" applyAlignment="1" applyProtection="1"/>
    <xf numFmtId="167" fontId="10" fillId="0" borderId="32" xfId="2" applyNumberFormat="1" applyFont="1" applyBorder="1" applyAlignment="1" applyProtection="1">
      <alignment horizontal="center"/>
    </xf>
    <xf numFmtId="168" fontId="10" fillId="0" borderId="33" xfId="2" applyNumberFormat="1" applyFont="1" applyBorder="1" applyAlignment="1" applyProtection="1"/>
    <xf numFmtId="168" fontId="3" fillId="0" borderId="34" xfId="2" applyNumberFormat="1" applyFont="1" applyBorder="1" applyAlignment="1" applyProtection="1"/>
    <xf numFmtId="38" fontId="3" fillId="6" borderId="35" xfId="2" applyNumberFormat="1" applyFont="1" applyFill="1" applyBorder="1" applyAlignment="1" applyProtection="1"/>
    <xf numFmtId="167" fontId="3" fillId="6" borderId="36" xfId="2" applyNumberFormat="1" applyFont="1" applyFill="1" applyBorder="1" applyAlignment="1" applyProtection="1">
      <alignment horizontal="center"/>
    </xf>
    <xf numFmtId="168" fontId="10" fillId="6" borderId="37" xfId="2" applyNumberFormat="1" applyFont="1" applyFill="1" applyBorder="1" applyAlignment="1" applyProtection="1"/>
    <xf numFmtId="168" fontId="3" fillId="6" borderId="38" xfId="2" applyNumberFormat="1" applyFont="1" applyFill="1" applyBorder="1" applyAlignment="1" applyProtection="1"/>
    <xf numFmtId="168" fontId="10" fillId="0" borderId="25" xfId="2" applyNumberFormat="1" applyFont="1" applyBorder="1" applyAlignment="1" applyProtection="1"/>
    <xf numFmtId="168" fontId="3" fillId="0" borderId="26" xfId="2" applyNumberFormat="1" applyFont="1" applyBorder="1" applyAlignment="1" applyProtection="1"/>
    <xf numFmtId="38" fontId="5" fillId="6" borderId="35" xfId="2" applyNumberFormat="1" applyFont="1" applyFill="1" applyBorder="1" applyAlignment="1" applyProtection="1"/>
    <xf numFmtId="38" fontId="12" fillId="7" borderId="39" xfId="2" applyNumberFormat="1" applyFont="1" applyFill="1" applyBorder="1" applyAlignment="1" applyProtection="1"/>
    <xf numFmtId="167" fontId="12" fillId="4" borderId="40" xfId="2" applyNumberFormat="1" applyFont="1" applyFill="1" applyBorder="1" applyAlignment="1" applyProtection="1">
      <alignment horizontal="center"/>
    </xf>
    <xf numFmtId="168" fontId="10" fillId="4" borderId="41" xfId="2" applyNumberFormat="1" applyFont="1" applyFill="1" applyBorder="1" applyAlignment="1" applyProtection="1"/>
    <xf numFmtId="168" fontId="3" fillId="4" borderId="42" xfId="2" applyNumberFormat="1" applyFont="1" applyFill="1" applyBorder="1" applyAlignment="1" applyProtection="1"/>
    <xf numFmtId="168" fontId="10" fillId="8" borderId="25" xfId="2" applyNumberFormat="1" applyFont="1" applyFill="1" applyBorder="1" applyAlignment="1" applyProtection="1"/>
    <xf numFmtId="168" fontId="3" fillId="8" borderId="26" xfId="2" applyNumberFormat="1" applyFont="1" applyFill="1" applyBorder="1" applyAlignment="1" applyProtection="1"/>
    <xf numFmtId="167" fontId="3" fillId="4" borderId="40" xfId="2" applyNumberFormat="1" applyFont="1" applyFill="1" applyBorder="1" applyAlignment="1" applyProtection="1">
      <alignment horizontal="center"/>
    </xf>
    <xf numFmtId="168" fontId="10" fillId="0" borderId="26" xfId="2" applyNumberFormat="1" applyFont="1" applyBorder="1" applyAlignment="1" applyProtection="1"/>
    <xf numFmtId="38" fontId="17" fillId="7" borderId="24" xfId="2" applyNumberFormat="1" applyFont="1" applyFill="1" applyBorder="1" applyAlignment="1" applyProtection="1"/>
    <xf numFmtId="167" fontId="12" fillId="4" borderId="43" xfId="2" applyNumberFormat="1" applyFont="1" applyFill="1" applyBorder="1" applyAlignment="1" applyProtection="1">
      <alignment horizontal="center"/>
    </xf>
    <xf numFmtId="168" fontId="10" fillId="4" borderId="44" xfId="2" applyNumberFormat="1" applyFont="1" applyFill="1" applyBorder="1" applyAlignment="1" applyProtection="1"/>
    <xf numFmtId="168" fontId="3" fillId="4" borderId="23" xfId="2" applyNumberFormat="1" applyFont="1" applyFill="1" applyBorder="1" applyAlignment="1" applyProtection="1"/>
    <xf numFmtId="38" fontId="27" fillId="0" borderId="45" xfId="2" applyNumberFormat="1" applyFont="1" applyBorder="1" applyAlignment="1" applyProtection="1"/>
    <xf numFmtId="167" fontId="12" fillId="0" borderId="46" xfId="2" applyNumberFormat="1" applyFont="1" applyBorder="1" applyAlignment="1" applyProtection="1">
      <alignment horizontal="center"/>
    </xf>
    <xf numFmtId="168" fontId="10" fillId="0" borderId="47" xfId="2" applyNumberFormat="1" applyFont="1" applyBorder="1" applyAlignment="1" applyProtection="1"/>
    <xf numFmtId="168" fontId="3" fillId="0" borderId="48" xfId="2" applyNumberFormat="1" applyFont="1" applyBorder="1" applyAlignment="1" applyProtection="1"/>
    <xf numFmtId="168" fontId="3" fillId="0" borderId="49" xfId="2" applyNumberFormat="1" applyFont="1" applyBorder="1" applyAlignment="1" applyProtection="1"/>
    <xf numFmtId="38" fontId="3" fillId="6" borderId="0" xfId="2" applyNumberFormat="1" applyFont="1" applyFill="1" applyBorder="1" applyAlignment="1" applyProtection="1"/>
    <xf numFmtId="167" fontId="12" fillId="6" borderId="0" xfId="2" applyNumberFormat="1" applyFont="1" applyFill="1" applyBorder="1" applyAlignment="1" applyProtection="1">
      <alignment horizontal="center"/>
    </xf>
    <xf numFmtId="166" fontId="3" fillId="6" borderId="0" xfId="2" applyNumberFormat="1" applyFont="1" applyFill="1" applyBorder="1" applyAlignment="1" applyProtection="1">
      <alignment horizontal="center"/>
    </xf>
    <xf numFmtId="0" fontId="4" fillId="6" borderId="0" xfId="1" applyFont="1" applyFill="1" applyProtection="1"/>
    <xf numFmtId="38" fontId="12" fillId="9" borderId="14" xfId="2" applyNumberFormat="1" applyFont="1" applyFill="1" applyBorder="1" applyAlignment="1" applyProtection="1">
      <alignment horizontal="center" vertical="center"/>
    </xf>
    <xf numFmtId="167" fontId="19" fillId="9" borderId="15" xfId="2" applyNumberFormat="1" applyFont="1" applyFill="1" applyBorder="1" applyAlignment="1" applyProtection="1">
      <alignment horizontal="center" vertical="center" textRotation="90" wrapText="1"/>
    </xf>
    <xf numFmtId="38" fontId="12" fillId="9" borderId="17" xfId="2" applyNumberFormat="1" applyFont="1" applyFill="1" applyBorder="1" applyAlignment="1" applyProtection="1">
      <alignment horizontal="center" vertical="center"/>
    </xf>
    <xf numFmtId="167" fontId="19" fillId="9" borderId="18" xfId="2" applyNumberFormat="1" applyFont="1" applyFill="1" applyBorder="1" applyAlignment="1" applyProtection="1">
      <alignment horizontal="center" vertical="center" textRotation="90" wrapText="1"/>
    </xf>
    <xf numFmtId="38" fontId="12" fillId="9" borderId="19" xfId="2" applyNumberFormat="1" applyFont="1" applyFill="1" applyBorder="1" applyAlignment="1" applyProtection="1">
      <alignment horizontal="center" vertical="center"/>
    </xf>
    <xf numFmtId="167" fontId="19" fillId="9" borderId="21" xfId="2" applyNumberFormat="1" applyFont="1" applyFill="1" applyBorder="1" applyAlignment="1" applyProtection="1">
      <alignment horizontal="center" vertical="center" textRotation="90" wrapText="1"/>
    </xf>
    <xf numFmtId="166" fontId="26" fillId="9" borderId="22" xfId="2" applyNumberFormat="1" applyFont="1" applyFill="1" applyBorder="1" applyAlignment="1" applyProtection="1">
      <alignment horizontal="center" vertical="center" wrapText="1"/>
    </xf>
    <xf numFmtId="166" fontId="5" fillId="9" borderId="23" xfId="2" applyNumberFormat="1" applyFont="1" applyFill="1" applyBorder="1" applyAlignment="1" applyProtection="1">
      <alignment horizontal="center" vertical="center" wrapText="1"/>
    </xf>
    <xf numFmtId="166" fontId="3" fillId="9" borderId="23" xfId="2" applyNumberFormat="1" applyFont="1" applyFill="1" applyBorder="1" applyAlignment="1" applyProtection="1">
      <alignment horizontal="center" vertical="center" wrapText="1"/>
    </xf>
    <xf numFmtId="166" fontId="27" fillId="9" borderId="22" xfId="2" applyNumberFormat="1" applyFont="1" applyFill="1" applyBorder="1" applyAlignment="1" applyProtection="1">
      <alignment horizontal="center" vertical="center" wrapText="1"/>
    </xf>
    <xf numFmtId="38" fontId="3" fillId="9" borderId="24" xfId="2" applyNumberFormat="1" applyFont="1" applyFill="1" applyBorder="1" applyAlignment="1" applyProtection="1">
      <alignment horizontal="center" vertical="center"/>
    </xf>
    <xf numFmtId="169" fontId="3" fillId="9" borderId="43" xfId="2" applyNumberFormat="1" applyFont="1" applyFill="1" applyBorder="1" applyAlignment="1" applyProtection="1">
      <alignment horizontal="center" vertical="center"/>
    </xf>
    <xf numFmtId="166" fontId="3" fillId="9" borderId="22" xfId="2" applyNumberFormat="1" applyFont="1" applyFill="1" applyBorder="1" applyAlignment="1" applyProtection="1">
      <alignment horizontal="center" vertical="center"/>
    </xf>
    <xf numFmtId="166" fontId="3" fillId="9" borderId="23" xfId="2" applyNumberFormat="1" applyFont="1" applyFill="1" applyBorder="1" applyAlignment="1" applyProtection="1">
      <alignment horizontal="center" vertical="center"/>
    </xf>
    <xf numFmtId="38" fontId="5" fillId="0" borderId="17" xfId="2" applyNumberFormat="1" applyFont="1" applyFill="1" applyBorder="1" applyAlignment="1" applyProtection="1"/>
    <xf numFmtId="167" fontId="3" fillId="0" borderId="18" xfId="2" applyNumberFormat="1" applyFont="1" applyFill="1" applyBorder="1" applyAlignment="1" applyProtection="1">
      <alignment horizontal="center" vertical="center"/>
    </xf>
    <xf numFmtId="166" fontId="3" fillId="0" borderId="50" xfId="2" applyNumberFormat="1" applyFont="1" applyFill="1" applyBorder="1" applyAlignment="1" applyProtection="1"/>
    <xf numFmtId="38" fontId="10" fillId="0" borderId="27" xfId="2" applyNumberFormat="1" applyFont="1" applyFill="1" applyBorder="1" applyAlignment="1" applyProtection="1"/>
    <xf numFmtId="167" fontId="10" fillId="0" borderId="28" xfId="2" applyNumberFormat="1" applyFont="1" applyFill="1" applyBorder="1" applyAlignment="1" applyProtection="1">
      <alignment horizontal="center" vertical="center"/>
    </xf>
    <xf numFmtId="168" fontId="10" fillId="0" borderId="29" xfId="2" applyNumberFormat="1" applyFont="1" applyFill="1" applyBorder="1" applyAlignment="1" applyProtection="1">
      <alignment horizontal="right"/>
    </xf>
    <xf numFmtId="168" fontId="3" fillId="0" borderId="51" xfId="2" applyNumberFormat="1" applyFont="1" applyFill="1" applyBorder="1" applyAlignment="1" applyProtection="1">
      <alignment horizontal="right"/>
    </xf>
    <xf numFmtId="168" fontId="10" fillId="0" borderId="29" xfId="2" applyNumberFormat="1" applyFont="1" applyBorder="1" applyAlignment="1" applyProtection="1">
      <alignment horizontal="right"/>
    </xf>
    <xf numFmtId="168" fontId="3" fillId="0" borderId="51" xfId="2" applyNumberFormat="1" applyFont="1" applyBorder="1" applyAlignment="1" applyProtection="1">
      <alignment horizontal="right"/>
    </xf>
    <xf numFmtId="167" fontId="10" fillId="0" borderId="28" xfId="2" applyNumberFormat="1" applyFont="1" applyBorder="1" applyAlignment="1" applyProtection="1">
      <alignment horizontal="center" vertical="center"/>
    </xf>
    <xf numFmtId="167" fontId="10" fillId="0" borderId="32" xfId="2" applyNumberFormat="1" applyFont="1" applyBorder="1" applyAlignment="1" applyProtection="1">
      <alignment horizontal="center" vertical="center"/>
    </xf>
    <xf numFmtId="168" fontId="10" fillId="0" borderId="33" xfId="2" applyNumberFormat="1" applyFont="1" applyBorder="1" applyAlignment="1" applyProtection="1">
      <alignment horizontal="right"/>
    </xf>
    <xf numFmtId="168" fontId="3" fillId="0" borderId="52" xfId="2" applyNumberFormat="1" applyFont="1" applyBorder="1" applyAlignment="1" applyProtection="1">
      <alignment horizontal="right"/>
    </xf>
    <xf numFmtId="38" fontId="12" fillId="9" borderId="39" xfId="2" applyNumberFormat="1" applyFont="1" applyFill="1" applyBorder="1" applyAlignment="1" applyProtection="1"/>
    <xf numFmtId="167" fontId="12" fillId="9" borderId="40" xfId="2" applyNumberFormat="1" applyFont="1" applyFill="1" applyBorder="1" applyAlignment="1" applyProtection="1">
      <alignment horizontal="center" vertical="center"/>
    </xf>
    <xf numFmtId="168" fontId="3" fillId="4" borderId="53" xfId="2" applyNumberFormat="1" applyFont="1" applyFill="1" applyBorder="1" applyAlignment="1" applyProtection="1"/>
    <xf numFmtId="38" fontId="5" fillId="8" borderId="17" xfId="2" applyNumberFormat="1" applyFont="1" applyFill="1" applyBorder="1" applyAlignment="1" applyProtection="1"/>
    <xf numFmtId="167" fontId="3" fillId="8" borderId="18" xfId="2" applyNumberFormat="1" applyFont="1" applyFill="1" applyBorder="1" applyAlignment="1" applyProtection="1">
      <alignment horizontal="center" vertical="center"/>
    </xf>
    <xf numFmtId="166" fontId="3" fillId="8" borderId="50" xfId="2" applyNumberFormat="1" applyFont="1" applyFill="1" applyBorder="1" applyAlignment="1" applyProtection="1"/>
    <xf numFmtId="38" fontId="3" fillId="0" borderId="17" xfId="2" applyNumberFormat="1" applyFont="1" applyFill="1" applyBorder="1" applyAlignment="1" applyProtection="1"/>
    <xf numFmtId="168" fontId="3" fillId="0" borderId="50" xfId="2" applyNumberFormat="1" applyFont="1" applyBorder="1" applyAlignment="1" applyProtection="1">
      <alignment horizontal="center"/>
    </xf>
    <xf numFmtId="168" fontId="3" fillId="0" borderId="51" xfId="2" applyNumberFormat="1" applyFont="1" applyBorder="1" applyAlignment="1" applyProtection="1"/>
    <xf numFmtId="168" fontId="3" fillId="0" borderId="52" xfId="2" applyNumberFormat="1" applyFont="1" applyBorder="1" applyAlignment="1" applyProtection="1"/>
    <xf numFmtId="167" fontId="3" fillId="6" borderId="36" xfId="2" applyNumberFormat="1" applyFont="1" applyFill="1" applyBorder="1" applyAlignment="1" applyProtection="1">
      <alignment horizontal="center" vertical="center"/>
    </xf>
    <xf numFmtId="168" fontId="3" fillId="6" borderId="54" xfId="2" applyNumberFormat="1" applyFont="1" applyFill="1" applyBorder="1" applyAlignment="1" applyProtection="1"/>
    <xf numFmtId="168" fontId="10" fillId="6" borderId="37" xfId="2" applyNumberFormat="1" applyFont="1" applyFill="1" applyBorder="1" applyAlignment="1" applyProtection="1">
      <alignment horizontal="right"/>
    </xf>
    <xf numFmtId="167" fontId="3" fillId="0" borderId="18" xfId="2" applyNumberFormat="1" applyFont="1" applyBorder="1" applyAlignment="1" applyProtection="1">
      <alignment horizontal="center" vertical="center"/>
    </xf>
    <xf numFmtId="167" fontId="3" fillId="10" borderId="36" xfId="2" applyNumberFormat="1" applyFont="1" applyFill="1" applyBorder="1" applyAlignment="1" applyProtection="1">
      <alignment horizontal="center" vertical="center"/>
    </xf>
    <xf numFmtId="168" fontId="10" fillId="10" borderId="37" xfId="2" applyNumberFormat="1" applyFont="1" applyFill="1" applyBorder="1" applyAlignment="1" applyProtection="1"/>
    <xf numFmtId="168" fontId="3" fillId="10" borderId="54" xfId="2" applyNumberFormat="1" applyFont="1" applyFill="1" applyBorder="1" applyAlignment="1" applyProtection="1"/>
    <xf numFmtId="168" fontId="3" fillId="0" borderId="50" xfId="2" applyNumberFormat="1" applyFont="1" applyBorder="1" applyAlignment="1" applyProtection="1"/>
    <xf numFmtId="168" fontId="10" fillId="4" borderId="41" xfId="2" applyNumberFormat="1" applyFont="1" applyFill="1" applyBorder="1" applyAlignment="1" applyProtection="1">
      <alignment horizontal="right"/>
    </xf>
    <xf numFmtId="168" fontId="3" fillId="4" borderId="53" xfId="2" applyNumberFormat="1" applyFont="1" applyFill="1" applyBorder="1" applyAlignment="1" applyProtection="1">
      <alignment horizontal="right"/>
    </xf>
    <xf numFmtId="38" fontId="17" fillId="9" borderId="24" xfId="2" applyNumberFormat="1" applyFont="1" applyFill="1" applyBorder="1" applyAlignment="1" applyProtection="1"/>
    <xf numFmtId="167" fontId="12" fillId="9" borderId="43" xfId="2" applyNumberFormat="1" applyFont="1" applyFill="1" applyBorder="1" applyAlignment="1" applyProtection="1">
      <alignment horizontal="center" vertical="center"/>
    </xf>
    <xf numFmtId="168" fontId="10" fillId="4" borderId="44" xfId="2" applyNumberFormat="1" applyFont="1" applyFill="1" applyBorder="1" applyAlignment="1" applyProtection="1">
      <alignment horizontal="right"/>
    </xf>
    <xf numFmtId="168" fontId="3" fillId="4" borderId="55" xfId="2" applyNumberFormat="1" applyFont="1" applyFill="1" applyBorder="1" applyAlignment="1" applyProtection="1">
      <alignment horizontal="right"/>
    </xf>
    <xf numFmtId="38" fontId="3" fillId="0" borderId="45" xfId="2" applyNumberFormat="1" applyFont="1" applyBorder="1" applyAlignment="1" applyProtection="1"/>
    <xf numFmtId="167" fontId="12" fillId="0" borderId="46" xfId="2" applyNumberFormat="1" applyFont="1" applyBorder="1" applyAlignment="1" applyProtection="1">
      <alignment horizontal="center" vertical="center"/>
    </xf>
    <xf numFmtId="0" fontId="12" fillId="6" borderId="0" xfId="1" applyFont="1" applyFill="1" applyProtection="1"/>
    <xf numFmtId="0" fontId="28" fillId="6" borderId="0" xfId="1" applyFont="1" applyFill="1" applyProtection="1"/>
    <xf numFmtId="170" fontId="29" fillId="6" borderId="12" xfId="1" applyNumberFormat="1" applyFont="1" applyFill="1" applyBorder="1" applyAlignment="1" applyProtection="1">
      <alignment horizontal="center"/>
    </xf>
    <xf numFmtId="166" fontId="10" fillId="6" borderId="0" xfId="2" applyNumberFormat="1" applyFont="1" applyFill="1" applyProtection="1"/>
    <xf numFmtId="38" fontId="10" fillId="6" borderId="0" xfId="2" applyNumberFormat="1" applyFont="1" applyFill="1" applyProtection="1"/>
    <xf numFmtId="169" fontId="30" fillId="6" borderId="0" xfId="2" applyNumberFormat="1" applyFont="1" applyFill="1" applyProtection="1"/>
    <xf numFmtId="166" fontId="3" fillId="6" borderId="0" xfId="2" applyNumberFormat="1" applyFont="1" applyFill="1" applyProtection="1"/>
    <xf numFmtId="38" fontId="3" fillId="6" borderId="0" xfId="2" applyNumberFormat="1" applyFont="1" applyFill="1" applyAlignment="1" applyProtection="1">
      <alignment horizontal="right"/>
    </xf>
    <xf numFmtId="0" fontId="28" fillId="6" borderId="12" xfId="1" applyFont="1" applyFill="1" applyBorder="1" applyProtection="1"/>
    <xf numFmtId="166" fontId="10" fillId="6" borderId="12" xfId="2" applyNumberFormat="1" applyFont="1" applyFill="1" applyBorder="1" applyProtection="1"/>
    <xf numFmtId="0" fontId="4" fillId="6" borderId="12" xfId="1" applyFont="1" applyFill="1" applyBorder="1" applyProtection="1"/>
    <xf numFmtId="166" fontId="10" fillId="6" borderId="12" xfId="2" applyNumberFormat="1" applyFont="1" applyFill="1" applyBorder="1" applyAlignment="1" applyProtection="1"/>
    <xf numFmtId="0" fontId="12" fillId="6" borderId="12" xfId="1" applyFont="1" applyFill="1" applyBorder="1" applyProtection="1"/>
    <xf numFmtId="166" fontId="10" fillId="4" borderId="0" xfId="2" applyNumberFormat="1" applyFont="1" applyFill="1" applyAlignment="1" applyProtection="1"/>
    <xf numFmtId="0" fontId="22" fillId="7" borderId="24" xfId="1" applyFont="1" applyFill="1" applyBorder="1" applyProtection="1"/>
    <xf numFmtId="0" fontId="4" fillId="7" borderId="56" xfId="1" applyFont="1" applyFill="1" applyBorder="1" applyProtection="1"/>
    <xf numFmtId="4" fontId="31" fillId="11" borderId="57" xfId="0" applyNumberFormat="1" applyFont="1" applyFill="1" applyBorder="1" applyAlignment="1" applyProtection="1">
      <alignment horizontal="center"/>
    </xf>
    <xf numFmtId="4" fontId="31" fillId="11" borderId="58" xfId="0" applyNumberFormat="1" applyFont="1" applyFill="1" applyBorder="1" applyAlignment="1" applyProtection="1">
      <alignment horizontal="center"/>
    </xf>
    <xf numFmtId="4" fontId="31" fillId="12" borderId="57" xfId="0" applyNumberFormat="1" applyFont="1" applyFill="1" applyBorder="1" applyAlignment="1" applyProtection="1">
      <alignment horizontal="center"/>
    </xf>
    <xf numFmtId="4" fontId="31" fillId="12" borderId="58" xfId="0" applyNumberFormat="1" applyFont="1" applyFill="1" applyBorder="1" applyAlignment="1" applyProtection="1">
      <alignment horizontal="center"/>
    </xf>
    <xf numFmtId="4" fontId="31" fillId="13" borderId="57" xfId="0" applyNumberFormat="1" applyFont="1" applyFill="1" applyBorder="1" applyAlignment="1" applyProtection="1">
      <alignment horizontal="center"/>
    </xf>
    <xf numFmtId="4" fontId="31" fillId="13" borderId="58" xfId="0" applyNumberFormat="1" applyFont="1" applyFill="1" applyBorder="1" applyAlignment="1" applyProtection="1">
      <alignment horizontal="center"/>
    </xf>
    <xf numFmtId="4" fontId="3" fillId="8" borderId="44" xfId="0" applyNumberFormat="1" applyFont="1" applyFill="1" applyBorder="1" applyAlignment="1" applyProtection="1">
      <alignment horizontal="center"/>
    </xf>
    <xf numFmtId="4" fontId="3" fillId="8" borderId="55" xfId="0" applyNumberFormat="1" applyFont="1" applyFill="1" applyBorder="1" applyAlignment="1" applyProtection="1">
      <alignment horizontal="center"/>
    </xf>
    <xf numFmtId="0" fontId="32" fillId="7" borderId="24" xfId="1" applyFont="1" applyFill="1" applyBorder="1" applyProtection="1"/>
    <xf numFmtId="4" fontId="33" fillId="8" borderId="44" xfId="0" applyNumberFormat="1" applyFont="1" applyFill="1" applyBorder="1" applyAlignment="1" applyProtection="1">
      <alignment horizontal="center"/>
    </xf>
    <xf numFmtId="4" fontId="33" fillId="8" borderId="55" xfId="0" applyNumberFormat="1" applyFont="1" applyFill="1" applyBorder="1" applyAlignment="1" applyProtection="1">
      <alignment horizontal="center"/>
    </xf>
    <xf numFmtId="0" fontId="34" fillId="7" borderId="24" xfId="1" applyFont="1" applyFill="1" applyBorder="1" applyProtection="1"/>
    <xf numFmtId="171" fontId="4" fillId="4" borderId="0" xfId="1" applyNumberFormat="1" applyFont="1" applyFill="1" applyProtection="1"/>
    <xf numFmtId="172" fontId="4" fillId="4" borderId="0" xfId="1" applyNumberFormat="1" applyFont="1" applyFill="1" applyProtection="1"/>
  </cellXfs>
  <cellStyles count="3">
    <cellStyle name="Normal" xfId="0" builtinId="0"/>
    <cellStyle name="Normal_TRIAL-BALANCE-2001-MAKET" xfId="1"/>
    <cellStyle name="Normal_ZADACHA" xfId="2"/>
  </cellStyles>
  <dxfs count="10"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-2012-IV-21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АЗАНИЯ"/>
      <sheetName val="TRIAL-BALANCE-2012"/>
      <sheetName val="group-65-2012"/>
      <sheetName val="Provisions-2012"/>
      <sheetName val="Retain-earnings-2011"/>
      <sheetName val="BALANCE-SHEET-2012-leva"/>
      <sheetName val="BALANCE-SHEET-2012"/>
      <sheetName val="NF-KSF-TRIAL-BALANCE-2012"/>
      <sheetName val="RA-TRIAL-BALANCE-2012"/>
    </sheetNames>
    <sheetDataSet>
      <sheetData sheetId="0"/>
      <sheetData sheetId="1">
        <row r="2">
          <cell r="E2" t="str">
            <v>МРРБ - обобщен баланс</v>
          </cell>
        </row>
        <row r="4">
          <cell r="C4" t="str">
            <v>София, ул. "Св.св.Кирил и Методий" № 17-19</v>
          </cell>
        </row>
        <row r="6">
          <cell r="C6" t="str">
            <v>831661388 -Ю</v>
          </cell>
        </row>
        <row r="8">
          <cell r="C8">
            <v>2100</v>
          </cell>
        </row>
        <row r="10">
          <cell r="C10" t="str">
            <v>/с б о р е н/</v>
          </cell>
          <cell r="K10" t="str">
            <v>20 02 2013</v>
          </cell>
        </row>
        <row r="12">
          <cell r="H12" t="str">
            <v>31 декември 2012 г.</v>
          </cell>
        </row>
        <row r="14">
          <cell r="O14">
            <v>0</v>
          </cell>
          <cell r="P14">
            <v>23218032.91</v>
          </cell>
          <cell r="S14">
            <v>0</v>
          </cell>
          <cell r="T14">
            <v>23218032.91</v>
          </cell>
          <cell r="V14">
            <v>0</v>
          </cell>
          <cell r="W14">
            <v>0</v>
          </cell>
          <cell r="AC14">
            <v>0</v>
          </cell>
          <cell r="AD14">
            <v>0</v>
          </cell>
          <cell r="AK14">
            <v>0</v>
          </cell>
          <cell r="AL14">
            <v>23218032.91</v>
          </cell>
        </row>
        <row r="15">
          <cell r="O15">
            <v>0</v>
          </cell>
          <cell r="P15">
            <v>0</v>
          </cell>
          <cell r="V15">
            <v>0</v>
          </cell>
          <cell r="W15">
            <v>0.86</v>
          </cell>
          <cell r="Z15">
            <v>0</v>
          </cell>
          <cell r="AA15">
            <v>0.85999999940395355</v>
          </cell>
          <cell r="AC15">
            <v>0</v>
          </cell>
          <cell r="AD15">
            <v>0</v>
          </cell>
          <cell r="AK15">
            <v>0</v>
          </cell>
          <cell r="AL15">
            <v>0.86</v>
          </cell>
        </row>
        <row r="16">
          <cell r="O16">
            <v>0</v>
          </cell>
          <cell r="P16">
            <v>0</v>
          </cell>
          <cell r="V16">
            <v>0</v>
          </cell>
          <cell r="W16">
            <v>0</v>
          </cell>
          <cell r="AC16">
            <v>0</v>
          </cell>
          <cell r="AD16">
            <v>0</v>
          </cell>
          <cell r="AG16">
            <v>0</v>
          </cell>
          <cell r="AH16">
            <v>0</v>
          </cell>
          <cell r="AK16">
            <v>0</v>
          </cell>
          <cell r="AL16">
            <v>0</v>
          </cell>
        </row>
        <row r="17">
          <cell r="O17">
            <v>218448849.34</v>
          </cell>
          <cell r="P17">
            <v>0</v>
          </cell>
          <cell r="S17">
            <v>218448849.34</v>
          </cell>
          <cell r="T17">
            <v>0</v>
          </cell>
          <cell r="V17">
            <v>0</v>
          </cell>
          <cell r="W17">
            <v>0</v>
          </cell>
          <cell r="AC17">
            <v>0</v>
          </cell>
          <cell r="AD17">
            <v>0</v>
          </cell>
          <cell r="AK17">
            <v>218448849.34</v>
          </cell>
          <cell r="AL17">
            <v>0</v>
          </cell>
        </row>
        <row r="18">
          <cell r="O18">
            <v>0</v>
          </cell>
          <cell r="P18">
            <v>0</v>
          </cell>
          <cell r="V18">
            <v>0</v>
          </cell>
          <cell r="W18">
            <v>50455451.18</v>
          </cell>
          <cell r="Z18">
            <v>0</v>
          </cell>
          <cell r="AA18">
            <v>50455451.18</v>
          </cell>
          <cell r="AC18">
            <v>0</v>
          </cell>
          <cell r="AD18">
            <v>0</v>
          </cell>
          <cell r="AK18">
            <v>0</v>
          </cell>
          <cell r="AL18">
            <v>50455451.18</v>
          </cell>
        </row>
        <row r="19">
          <cell r="O19">
            <v>0</v>
          </cell>
          <cell r="P19">
            <v>0</v>
          </cell>
          <cell r="V19">
            <v>0</v>
          </cell>
          <cell r="W19">
            <v>0</v>
          </cell>
          <cell r="AC19">
            <v>0</v>
          </cell>
          <cell r="AD19">
            <v>0</v>
          </cell>
          <cell r="AG19">
            <v>0</v>
          </cell>
          <cell r="AH19">
            <v>0</v>
          </cell>
          <cell r="AK19">
            <v>0</v>
          </cell>
          <cell r="AL19">
            <v>0</v>
          </cell>
        </row>
        <row r="20">
          <cell r="O20">
            <v>0</v>
          </cell>
          <cell r="P20">
            <v>116065029.53</v>
          </cell>
          <cell r="S20">
            <v>0</v>
          </cell>
          <cell r="T20">
            <v>116065029.53</v>
          </cell>
          <cell r="V20">
            <v>689304.35</v>
          </cell>
          <cell r="W20">
            <v>0</v>
          </cell>
          <cell r="Z20">
            <v>689304.35</v>
          </cell>
          <cell r="AA20">
            <v>0</v>
          </cell>
          <cell r="AC20">
            <v>0</v>
          </cell>
          <cell r="AD20">
            <v>0</v>
          </cell>
          <cell r="AG20">
            <v>0</v>
          </cell>
          <cell r="AH20">
            <v>0</v>
          </cell>
          <cell r="AK20">
            <v>689304.35</v>
          </cell>
          <cell r="AL20">
            <v>116065029.53</v>
          </cell>
        </row>
        <row r="26">
          <cell r="T26">
            <v>0</v>
          </cell>
          <cell r="W26">
            <v>0</v>
          </cell>
          <cell r="AA26">
            <v>0</v>
          </cell>
          <cell r="AD26">
            <v>0</v>
          </cell>
          <cell r="AH26">
            <v>0</v>
          </cell>
        </row>
        <row r="27">
          <cell r="T27">
            <v>0</v>
          </cell>
          <cell r="W27">
            <v>0</v>
          </cell>
          <cell r="AA27">
            <v>0</v>
          </cell>
          <cell r="AD27">
            <v>0</v>
          </cell>
          <cell r="AH27">
            <v>0</v>
          </cell>
        </row>
        <row r="28">
          <cell r="S28">
            <v>0</v>
          </cell>
          <cell r="V28">
            <v>0</v>
          </cell>
          <cell r="Z28">
            <v>0</v>
          </cell>
          <cell r="AC28">
            <v>0</v>
          </cell>
          <cell r="AG28">
            <v>0</v>
          </cell>
        </row>
        <row r="29">
          <cell r="S29">
            <v>0</v>
          </cell>
          <cell r="V29">
            <v>0</v>
          </cell>
          <cell r="Z29">
            <v>0</v>
          </cell>
          <cell r="AC29">
            <v>0</v>
          </cell>
          <cell r="AG29">
            <v>0</v>
          </cell>
        </row>
        <row r="30">
          <cell r="T30">
            <v>0</v>
          </cell>
          <cell r="W30">
            <v>0</v>
          </cell>
          <cell r="AA30">
            <v>0</v>
          </cell>
          <cell r="AD30">
            <v>0</v>
          </cell>
          <cell r="AH30">
            <v>0</v>
          </cell>
        </row>
        <row r="31">
          <cell r="T31">
            <v>0</v>
          </cell>
          <cell r="W31">
            <v>0</v>
          </cell>
          <cell r="AA31">
            <v>0</v>
          </cell>
          <cell r="AD31">
            <v>0</v>
          </cell>
          <cell r="AH31">
            <v>0</v>
          </cell>
        </row>
        <row r="32">
          <cell r="T32">
            <v>0</v>
          </cell>
          <cell r="W32">
            <v>0</v>
          </cell>
          <cell r="AA32">
            <v>0</v>
          </cell>
          <cell r="AD32">
            <v>0</v>
          </cell>
          <cell r="AH32">
            <v>0</v>
          </cell>
        </row>
        <row r="33">
          <cell r="T33">
            <v>0</v>
          </cell>
          <cell r="W33">
            <v>0</v>
          </cell>
          <cell r="AA33">
            <v>0</v>
          </cell>
          <cell r="AD33">
            <v>0</v>
          </cell>
          <cell r="AH33">
            <v>0</v>
          </cell>
        </row>
        <row r="34">
          <cell r="S34">
            <v>0</v>
          </cell>
          <cell r="V34">
            <v>0</v>
          </cell>
          <cell r="Z34">
            <v>0</v>
          </cell>
          <cell r="AC34">
            <v>0</v>
          </cell>
          <cell r="AG34">
            <v>0</v>
          </cell>
        </row>
        <row r="35">
          <cell r="S35">
            <v>0</v>
          </cell>
          <cell r="V35">
            <v>0</v>
          </cell>
          <cell r="Z35">
            <v>0</v>
          </cell>
          <cell r="AC35">
            <v>0</v>
          </cell>
          <cell r="AG35">
            <v>0</v>
          </cell>
        </row>
        <row r="36">
          <cell r="O36">
            <v>0</v>
          </cell>
          <cell r="P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Z36">
            <v>0</v>
          </cell>
          <cell r="AA36">
            <v>0</v>
          </cell>
          <cell r="AC36">
            <v>0</v>
          </cell>
          <cell r="AD36">
            <v>0</v>
          </cell>
          <cell r="AG36">
            <v>0</v>
          </cell>
          <cell r="AH36">
            <v>0</v>
          </cell>
        </row>
        <row r="37">
          <cell r="O37">
            <v>0</v>
          </cell>
          <cell r="P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Z37">
            <v>0</v>
          </cell>
          <cell r="AA37">
            <v>0</v>
          </cell>
          <cell r="AC37">
            <v>0</v>
          </cell>
          <cell r="AD37">
            <v>0</v>
          </cell>
          <cell r="AG37">
            <v>0</v>
          </cell>
          <cell r="AH37">
            <v>0</v>
          </cell>
        </row>
        <row r="38">
          <cell r="O38">
            <v>0</v>
          </cell>
          <cell r="P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Z38">
            <v>0</v>
          </cell>
          <cell r="AA38">
            <v>0</v>
          </cell>
          <cell r="AC38">
            <v>0</v>
          </cell>
          <cell r="AD38">
            <v>0</v>
          </cell>
          <cell r="AG38">
            <v>0</v>
          </cell>
          <cell r="AH38">
            <v>0</v>
          </cell>
        </row>
        <row r="39">
          <cell r="O39">
            <v>0</v>
          </cell>
          <cell r="P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Z39">
            <v>0</v>
          </cell>
          <cell r="AA39">
            <v>0</v>
          </cell>
          <cell r="AC39">
            <v>0</v>
          </cell>
          <cell r="AD39">
            <v>0</v>
          </cell>
          <cell r="AG39">
            <v>0</v>
          </cell>
          <cell r="AH39">
            <v>0</v>
          </cell>
        </row>
        <row r="40">
          <cell r="P40">
            <v>0</v>
          </cell>
          <cell r="T40">
            <v>0</v>
          </cell>
          <cell r="W40">
            <v>0</v>
          </cell>
          <cell r="AA40">
            <v>0</v>
          </cell>
          <cell r="AD40">
            <v>0</v>
          </cell>
          <cell r="AH40">
            <v>0</v>
          </cell>
        </row>
        <row r="41">
          <cell r="P41">
            <v>0</v>
          </cell>
          <cell r="T41">
            <v>0</v>
          </cell>
          <cell r="W41">
            <v>0</v>
          </cell>
          <cell r="AA41">
            <v>0</v>
          </cell>
          <cell r="AD41">
            <v>0</v>
          </cell>
          <cell r="AH41">
            <v>0</v>
          </cell>
        </row>
        <row r="42">
          <cell r="P42">
            <v>0</v>
          </cell>
          <cell r="T42">
            <v>0</v>
          </cell>
          <cell r="W42">
            <v>0</v>
          </cell>
          <cell r="AA42">
            <v>0</v>
          </cell>
          <cell r="AD42">
            <v>0</v>
          </cell>
          <cell r="AH42">
            <v>0</v>
          </cell>
        </row>
        <row r="43">
          <cell r="T43">
            <v>0</v>
          </cell>
          <cell r="AA43">
            <v>0</v>
          </cell>
          <cell r="AD43">
            <v>0</v>
          </cell>
          <cell r="AH43">
            <v>0</v>
          </cell>
        </row>
        <row r="44">
          <cell r="T44">
            <v>0</v>
          </cell>
          <cell r="AA44">
            <v>0</v>
          </cell>
          <cell r="AD44">
            <v>0</v>
          </cell>
          <cell r="AH44">
            <v>0</v>
          </cell>
        </row>
        <row r="45">
          <cell r="T45">
            <v>0</v>
          </cell>
          <cell r="AA45">
            <v>0</v>
          </cell>
          <cell r="AD45">
            <v>0</v>
          </cell>
          <cell r="AH45">
            <v>0</v>
          </cell>
        </row>
        <row r="46">
          <cell r="T46">
            <v>0</v>
          </cell>
          <cell r="AA46">
            <v>0</v>
          </cell>
          <cell r="AD46">
            <v>0</v>
          </cell>
          <cell r="AH46">
            <v>0</v>
          </cell>
        </row>
        <row r="47">
          <cell r="T47">
            <v>0</v>
          </cell>
          <cell r="AA47">
            <v>0</v>
          </cell>
          <cell r="AD47">
            <v>0</v>
          </cell>
          <cell r="AH47">
            <v>0</v>
          </cell>
        </row>
        <row r="48">
          <cell r="T48">
            <v>0</v>
          </cell>
          <cell r="AA48">
            <v>0</v>
          </cell>
          <cell r="AD48">
            <v>0</v>
          </cell>
          <cell r="AH48">
            <v>0</v>
          </cell>
        </row>
        <row r="49">
          <cell r="T49">
            <v>0</v>
          </cell>
          <cell r="AA49">
            <v>0</v>
          </cell>
          <cell r="AD49">
            <v>0</v>
          </cell>
          <cell r="AH49">
            <v>0</v>
          </cell>
        </row>
        <row r="50">
          <cell r="T50">
            <v>0</v>
          </cell>
          <cell r="AA50">
            <v>0</v>
          </cell>
          <cell r="AD50">
            <v>0</v>
          </cell>
          <cell r="AH50">
            <v>0</v>
          </cell>
        </row>
        <row r="51">
          <cell r="T51">
            <v>0</v>
          </cell>
          <cell r="AA51">
            <v>0</v>
          </cell>
          <cell r="AD51">
            <v>0</v>
          </cell>
          <cell r="AH51">
            <v>0</v>
          </cell>
        </row>
        <row r="52">
          <cell r="T52">
            <v>0</v>
          </cell>
          <cell r="AA52">
            <v>0</v>
          </cell>
          <cell r="AD52">
            <v>0</v>
          </cell>
          <cell r="AH52">
            <v>0</v>
          </cell>
        </row>
        <row r="53">
          <cell r="T53">
            <v>0</v>
          </cell>
          <cell r="AA53">
            <v>0</v>
          </cell>
          <cell r="AD53">
            <v>0</v>
          </cell>
          <cell r="AH53">
            <v>0</v>
          </cell>
        </row>
        <row r="54">
          <cell r="P54">
            <v>700626864.29999995</v>
          </cell>
          <cell r="T54">
            <v>768133292.77999997</v>
          </cell>
          <cell r="AA54">
            <v>0</v>
          </cell>
          <cell r="AD54">
            <v>0</v>
          </cell>
          <cell r="AH54">
            <v>0</v>
          </cell>
        </row>
        <row r="55">
          <cell r="T55">
            <v>0</v>
          </cell>
          <cell r="AA55">
            <v>0</v>
          </cell>
          <cell r="AD55">
            <v>0</v>
          </cell>
          <cell r="AH55">
            <v>0</v>
          </cell>
        </row>
        <row r="56">
          <cell r="T56">
            <v>0</v>
          </cell>
          <cell r="AA56">
            <v>0</v>
          </cell>
          <cell r="AD56">
            <v>0</v>
          </cell>
          <cell r="AH56">
            <v>0</v>
          </cell>
        </row>
        <row r="57">
          <cell r="T57">
            <v>0</v>
          </cell>
          <cell r="AA57">
            <v>0</v>
          </cell>
          <cell r="AH57">
            <v>0</v>
          </cell>
        </row>
        <row r="58">
          <cell r="O58">
            <v>0</v>
          </cell>
          <cell r="P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G58">
            <v>0</v>
          </cell>
          <cell r="AH58">
            <v>0</v>
          </cell>
        </row>
        <row r="59">
          <cell r="T59">
            <v>0</v>
          </cell>
          <cell r="AA59">
            <v>0</v>
          </cell>
          <cell r="AH59">
            <v>0</v>
          </cell>
        </row>
        <row r="60">
          <cell r="T60">
            <v>0</v>
          </cell>
          <cell r="AA60">
            <v>0</v>
          </cell>
          <cell r="AH60">
            <v>0</v>
          </cell>
        </row>
        <row r="61">
          <cell r="T61">
            <v>0</v>
          </cell>
          <cell r="AA61">
            <v>0</v>
          </cell>
          <cell r="AH61">
            <v>0</v>
          </cell>
        </row>
        <row r="62">
          <cell r="T62">
            <v>0</v>
          </cell>
          <cell r="AA62">
            <v>0</v>
          </cell>
          <cell r="AH62">
            <v>0</v>
          </cell>
        </row>
        <row r="63">
          <cell r="T63">
            <v>913214.58</v>
          </cell>
          <cell r="AA63">
            <v>0</v>
          </cell>
          <cell r="AH63">
            <v>0</v>
          </cell>
        </row>
        <row r="64">
          <cell r="T64">
            <v>0</v>
          </cell>
          <cell r="AA64">
            <v>0</v>
          </cell>
          <cell r="AH64">
            <v>0</v>
          </cell>
        </row>
        <row r="65">
          <cell r="T65">
            <v>0</v>
          </cell>
          <cell r="AA65">
            <v>0</v>
          </cell>
          <cell r="AH65">
            <v>0</v>
          </cell>
        </row>
        <row r="66">
          <cell r="T66">
            <v>0</v>
          </cell>
          <cell r="AA66">
            <v>0</v>
          </cell>
          <cell r="AH66">
            <v>0</v>
          </cell>
        </row>
        <row r="67">
          <cell r="S67">
            <v>317822.94</v>
          </cell>
          <cell r="Z67">
            <v>0</v>
          </cell>
          <cell r="AG67">
            <v>0</v>
          </cell>
        </row>
        <row r="68">
          <cell r="S68">
            <v>0</v>
          </cell>
          <cell r="Z68">
            <v>0</v>
          </cell>
          <cell r="AG68">
            <v>0</v>
          </cell>
        </row>
        <row r="69">
          <cell r="T69">
            <v>0</v>
          </cell>
          <cell r="AA69">
            <v>0</v>
          </cell>
          <cell r="AH69">
            <v>0</v>
          </cell>
        </row>
        <row r="70">
          <cell r="T70">
            <v>0</v>
          </cell>
          <cell r="AA70">
            <v>0</v>
          </cell>
          <cell r="AH70">
            <v>0</v>
          </cell>
        </row>
        <row r="72">
          <cell r="S72">
            <v>0</v>
          </cell>
          <cell r="Z72">
            <v>0</v>
          </cell>
          <cell r="AG72">
            <v>0</v>
          </cell>
        </row>
        <row r="73">
          <cell r="O73">
            <v>60086942.57</v>
          </cell>
          <cell r="S73">
            <v>68276813.819999993</v>
          </cell>
          <cell r="Z73">
            <v>0</v>
          </cell>
          <cell r="AG73">
            <v>0</v>
          </cell>
        </row>
        <row r="74">
          <cell r="O74">
            <v>2466738.02</v>
          </cell>
          <cell r="S74">
            <v>2511778.54</v>
          </cell>
          <cell r="Z74">
            <v>0</v>
          </cell>
          <cell r="AG74">
            <v>0</v>
          </cell>
        </row>
        <row r="75">
          <cell r="O75">
            <v>20226020.879999999</v>
          </cell>
          <cell r="S75">
            <v>20008458.809999999</v>
          </cell>
          <cell r="Z75">
            <v>0</v>
          </cell>
          <cell r="AG75">
            <v>0</v>
          </cell>
        </row>
        <row r="76">
          <cell r="O76">
            <v>3745602.53</v>
          </cell>
          <cell r="S76">
            <v>4196848.71</v>
          </cell>
          <cell r="Z76">
            <v>0</v>
          </cell>
          <cell r="AG76">
            <v>0</v>
          </cell>
        </row>
        <row r="77">
          <cell r="O77">
            <v>10487834.98</v>
          </cell>
          <cell r="S77">
            <v>9422759.25</v>
          </cell>
          <cell r="Z77">
            <v>7140</v>
          </cell>
          <cell r="AG77">
            <v>0</v>
          </cell>
        </row>
        <row r="78">
          <cell r="O78">
            <v>5390911.7199999997</v>
          </cell>
          <cell r="S78">
            <v>5613483.6500000004</v>
          </cell>
          <cell r="Z78">
            <v>0</v>
          </cell>
          <cell r="AG78">
            <v>0</v>
          </cell>
        </row>
        <row r="79">
          <cell r="O79">
            <v>1207278.58</v>
          </cell>
          <cell r="S79">
            <v>1645102.2599999998</v>
          </cell>
          <cell r="Z79">
            <v>0</v>
          </cell>
          <cell r="AG79">
            <v>0</v>
          </cell>
        </row>
        <row r="80">
          <cell r="O80">
            <v>611948.46</v>
          </cell>
          <cell r="S80">
            <v>620773.31999999995</v>
          </cell>
          <cell r="Z80">
            <v>0</v>
          </cell>
          <cell r="AG80">
            <v>0</v>
          </cell>
        </row>
        <row r="81">
          <cell r="O81">
            <v>679316.55</v>
          </cell>
          <cell r="S81">
            <v>77313.340000000084</v>
          </cell>
          <cell r="Z81">
            <v>0</v>
          </cell>
          <cell r="AG81">
            <v>0</v>
          </cell>
        </row>
        <row r="82">
          <cell r="O82">
            <v>1330324.3700000001</v>
          </cell>
          <cell r="S82">
            <v>3633564.79</v>
          </cell>
          <cell r="Z82">
            <v>0</v>
          </cell>
          <cell r="AG82">
            <v>0</v>
          </cell>
        </row>
        <row r="83">
          <cell r="S83">
            <v>0</v>
          </cell>
          <cell r="Z83">
            <v>0</v>
          </cell>
          <cell r="AG83">
            <v>0</v>
          </cell>
        </row>
        <row r="84">
          <cell r="S84">
            <v>0</v>
          </cell>
          <cell r="Z84">
            <v>0</v>
          </cell>
          <cell r="AG84">
            <v>0</v>
          </cell>
        </row>
        <row r="85">
          <cell r="O85">
            <v>14991772.640000001</v>
          </cell>
          <cell r="S85">
            <v>16038519.84</v>
          </cell>
          <cell r="Z85">
            <v>1868.98</v>
          </cell>
          <cell r="AG85">
            <v>0</v>
          </cell>
        </row>
        <row r="86">
          <cell r="O86">
            <v>2343983.14</v>
          </cell>
          <cell r="S86">
            <v>2359787.64</v>
          </cell>
          <cell r="Z86">
            <v>0</v>
          </cell>
          <cell r="AG86">
            <v>0</v>
          </cell>
        </row>
        <row r="87">
          <cell r="O87">
            <v>1797886.94</v>
          </cell>
          <cell r="S87">
            <v>1913974.94</v>
          </cell>
          <cell r="Z87">
            <v>0</v>
          </cell>
          <cell r="AG87">
            <v>0</v>
          </cell>
        </row>
        <row r="88">
          <cell r="P88">
            <v>0</v>
          </cell>
          <cell r="T88">
            <v>0</v>
          </cell>
          <cell r="W88">
            <v>0</v>
          </cell>
          <cell r="AA88">
            <v>0</v>
          </cell>
          <cell r="AD88">
            <v>0</v>
          </cell>
          <cell r="AH88">
            <v>0</v>
          </cell>
        </row>
        <row r="89">
          <cell r="P89">
            <v>0</v>
          </cell>
          <cell r="T89">
            <v>0</v>
          </cell>
          <cell r="W89">
            <v>0</v>
          </cell>
          <cell r="AA89">
            <v>0</v>
          </cell>
          <cell r="AD89">
            <v>0</v>
          </cell>
          <cell r="AH89">
            <v>0</v>
          </cell>
        </row>
        <row r="90">
          <cell r="P90">
            <v>0</v>
          </cell>
          <cell r="T90">
            <v>0</v>
          </cell>
          <cell r="W90">
            <v>0</v>
          </cell>
          <cell r="AA90">
            <v>0</v>
          </cell>
          <cell r="AD90">
            <v>0</v>
          </cell>
          <cell r="AH90">
            <v>0</v>
          </cell>
        </row>
        <row r="91">
          <cell r="P91">
            <v>0</v>
          </cell>
          <cell r="T91">
            <v>0</v>
          </cell>
          <cell r="W91">
            <v>0</v>
          </cell>
          <cell r="AA91">
            <v>0</v>
          </cell>
          <cell r="AD91">
            <v>0</v>
          </cell>
          <cell r="AH91">
            <v>0</v>
          </cell>
        </row>
        <row r="92">
          <cell r="P92">
            <v>0</v>
          </cell>
          <cell r="T92">
            <v>0</v>
          </cell>
          <cell r="W92">
            <v>0</v>
          </cell>
          <cell r="AA92">
            <v>0</v>
          </cell>
          <cell r="AD92">
            <v>0</v>
          </cell>
          <cell r="AH92">
            <v>0</v>
          </cell>
        </row>
        <row r="93">
          <cell r="P93">
            <v>0</v>
          </cell>
          <cell r="T93">
            <v>0</v>
          </cell>
          <cell r="W93">
            <v>0</v>
          </cell>
          <cell r="AA93">
            <v>0</v>
          </cell>
          <cell r="AD93">
            <v>0</v>
          </cell>
          <cell r="AH93">
            <v>0</v>
          </cell>
        </row>
        <row r="94">
          <cell r="P94">
            <v>0</v>
          </cell>
          <cell r="T94">
            <v>0</v>
          </cell>
          <cell r="W94">
            <v>0</v>
          </cell>
          <cell r="AA94">
            <v>0</v>
          </cell>
          <cell r="AD94">
            <v>0</v>
          </cell>
          <cell r="AG94">
            <v>0</v>
          </cell>
        </row>
        <row r="96">
          <cell r="S96">
            <v>0</v>
          </cell>
          <cell r="Z96">
            <v>0</v>
          </cell>
          <cell r="AG96">
            <v>0</v>
          </cell>
        </row>
        <row r="97">
          <cell r="O97">
            <v>231285.3</v>
          </cell>
          <cell r="S97">
            <v>208785.72999999998</v>
          </cell>
          <cell r="Z97">
            <v>0</v>
          </cell>
          <cell r="AG97">
            <v>0</v>
          </cell>
        </row>
        <row r="98">
          <cell r="O98">
            <v>134268.91</v>
          </cell>
          <cell r="S98">
            <v>133839.08000000002</v>
          </cell>
          <cell r="Z98">
            <v>0</v>
          </cell>
          <cell r="AG98">
            <v>0</v>
          </cell>
        </row>
        <row r="99">
          <cell r="S99">
            <v>0</v>
          </cell>
          <cell r="Z99">
            <v>0</v>
          </cell>
          <cell r="AG99">
            <v>0</v>
          </cell>
        </row>
        <row r="100">
          <cell r="S100">
            <v>0</v>
          </cell>
          <cell r="Z100">
            <v>0</v>
          </cell>
          <cell r="AG100">
            <v>0</v>
          </cell>
        </row>
        <row r="101">
          <cell r="S101">
            <v>0</v>
          </cell>
          <cell r="Z101">
            <v>0</v>
          </cell>
          <cell r="AG101">
            <v>0</v>
          </cell>
        </row>
        <row r="102">
          <cell r="O102">
            <v>10282.700000000001</v>
          </cell>
          <cell r="S102">
            <v>9352.1599999999962</v>
          </cell>
          <cell r="Z102">
            <v>0</v>
          </cell>
          <cell r="AG102">
            <v>0</v>
          </cell>
        </row>
        <row r="103">
          <cell r="O103">
            <v>15138.82</v>
          </cell>
          <cell r="S103">
            <v>15088.24</v>
          </cell>
          <cell r="Z103">
            <v>0</v>
          </cell>
          <cell r="AG103">
            <v>0</v>
          </cell>
        </row>
        <row r="104">
          <cell r="O104">
            <v>256498.01</v>
          </cell>
          <cell r="S104">
            <v>244449.22999999998</v>
          </cell>
          <cell r="Z104">
            <v>0</v>
          </cell>
          <cell r="AG104">
            <v>0</v>
          </cell>
        </row>
        <row r="105">
          <cell r="O105">
            <v>62557.94</v>
          </cell>
          <cell r="S105">
            <v>58990.05</v>
          </cell>
          <cell r="Z105">
            <v>0</v>
          </cell>
          <cell r="AG105">
            <v>0</v>
          </cell>
        </row>
        <row r="106">
          <cell r="O106">
            <v>7244220.79</v>
          </cell>
          <cell r="S106">
            <v>7177375.4000000004</v>
          </cell>
          <cell r="Z106">
            <v>6513.6</v>
          </cell>
          <cell r="AG106">
            <v>0</v>
          </cell>
        </row>
        <row r="107">
          <cell r="S107">
            <v>0</v>
          </cell>
          <cell r="Z107">
            <v>0</v>
          </cell>
          <cell r="AG107">
            <v>0</v>
          </cell>
        </row>
        <row r="108">
          <cell r="S108">
            <v>0</v>
          </cell>
          <cell r="Z108">
            <v>0</v>
          </cell>
          <cell r="AG108">
            <v>0</v>
          </cell>
        </row>
        <row r="109">
          <cell r="S109">
            <v>0</v>
          </cell>
          <cell r="Z109">
            <v>0</v>
          </cell>
          <cell r="AG109">
            <v>0</v>
          </cell>
        </row>
        <row r="110">
          <cell r="S110">
            <v>0</v>
          </cell>
          <cell r="Z110">
            <v>0</v>
          </cell>
          <cell r="AG110">
            <v>0</v>
          </cell>
        </row>
        <row r="111">
          <cell r="S111">
            <v>0</v>
          </cell>
          <cell r="Z111">
            <v>0</v>
          </cell>
          <cell r="AG111">
            <v>0</v>
          </cell>
        </row>
        <row r="112">
          <cell r="S112">
            <v>0</v>
          </cell>
          <cell r="Z112">
            <v>0</v>
          </cell>
          <cell r="AG112">
            <v>0</v>
          </cell>
        </row>
        <row r="113">
          <cell r="S113">
            <v>0</v>
          </cell>
          <cell r="Z113">
            <v>0</v>
          </cell>
          <cell r="AG113">
            <v>0</v>
          </cell>
        </row>
        <row r="114">
          <cell r="S114">
            <v>0</v>
          </cell>
          <cell r="Z114">
            <v>0</v>
          </cell>
          <cell r="AG114">
            <v>0</v>
          </cell>
        </row>
        <row r="116">
          <cell r="P116">
            <v>105441575.31</v>
          </cell>
          <cell r="T116">
            <v>82745376.589999974</v>
          </cell>
          <cell r="W116">
            <v>5425676.6500000004</v>
          </cell>
          <cell r="AA116">
            <v>4775498.3899999261</v>
          </cell>
          <cell r="AH116">
            <v>0</v>
          </cell>
        </row>
        <row r="117">
          <cell r="O117">
            <v>89597888.790000007</v>
          </cell>
          <cell r="S117">
            <v>90456118.219999999</v>
          </cell>
          <cell r="V117">
            <v>68613799.969999999</v>
          </cell>
          <cell r="Z117">
            <v>54323467.860000007</v>
          </cell>
          <cell r="AG117">
            <v>0</v>
          </cell>
        </row>
        <row r="118">
          <cell r="P118">
            <v>112181.06</v>
          </cell>
          <cell r="T118">
            <v>37178.89000000013</v>
          </cell>
          <cell r="AA118">
            <v>0</v>
          </cell>
          <cell r="AH118">
            <v>0</v>
          </cell>
        </row>
        <row r="119">
          <cell r="O119">
            <v>686938.36</v>
          </cell>
          <cell r="S119">
            <v>608509.57999999996</v>
          </cell>
          <cell r="V119">
            <v>187200</v>
          </cell>
          <cell r="Z119">
            <v>0</v>
          </cell>
          <cell r="AG119">
            <v>0</v>
          </cell>
        </row>
        <row r="120">
          <cell r="T120">
            <v>0</v>
          </cell>
          <cell r="AA120">
            <v>0</v>
          </cell>
          <cell r="AH120">
            <v>0</v>
          </cell>
        </row>
        <row r="121">
          <cell r="O121">
            <v>535182.92000000004</v>
          </cell>
          <cell r="S121">
            <v>330970.71000000089</v>
          </cell>
          <cell r="Z121">
            <v>0</v>
          </cell>
          <cell r="AG121">
            <v>0</v>
          </cell>
        </row>
        <row r="122">
          <cell r="T122">
            <v>0</v>
          </cell>
          <cell r="AA122">
            <v>0</v>
          </cell>
          <cell r="AH122">
            <v>0</v>
          </cell>
        </row>
        <row r="123">
          <cell r="S123">
            <v>0</v>
          </cell>
          <cell r="Z123">
            <v>0</v>
          </cell>
          <cell r="AG123">
            <v>0</v>
          </cell>
        </row>
        <row r="124">
          <cell r="T124">
            <v>0</v>
          </cell>
          <cell r="AA124">
            <v>0</v>
          </cell>
          <cell r="AH124">
            <v>0</v>
          </cell>
        </row>
        <row r="125">
          <cell r="P125">
            <v>630.79999999999995</v>
          </cell>
          <cell r="T125">
            <v>630.79999999701977</v>
          </cell>
          <cell r="AA125">
            <v>0</v>
          </cell>
          <cell r="AH125">
            <v>0</v>
          </cell>
        </row>
        <row r="126">
          <cell r="O126">
            <v>767.12</v>
          </cell>
          <cell r="S126">
            <v>6974.909999999998</v>
          </cell>
          <cell r="Z126">
            <v>0</v>
          </cell>
          <cell r="AG126">
            <v>0</v>
          </cell>
        </row>
        <row r="127">
          <cell r="T127">
            <v>0</v>
          </cell>
          <cell r="AA127">
            <v>0</v>
          </cell>
          <cell r="AH127">
            <v>0</v>
          </cell>
        </row>
        <row r="128">
          <cell r="S128">
            <v>0</v>
          </cell>
          <cell r="Z128">
            <v>0</v>
          </cell>
          <cell r="AG128">
            <v>0</v>
          </cell>
        </row>
        <row r="129">
          <cell r="P129">
            <v>2317456.85</v>
          </cell>
          <cell r="T129">
            <v>3282801.38</v>
          </cell>
          <cell r="AA129">
            <v>7750.51</v>
          </cell>
          <cell r="AH129">
            <v>0</v>
          </cell>
        </row>
        <row r="130">
          <cell r="T130">
            <v>0</v>
          </cell>
          <cell r="AA130">
            <v>0</v>
          </cell>
          <cell r="AH130">
            <v>0</v>
          </cell>
        </row>
        <row r="131">
          <cell r="S131">
            <v>0</v>
          </cell>
          <cell r="Z131">
            <v>0</v>
          </cell>
          <cell r="AG131">
            <v>0</v>
          </cell>
        </row>
        <row r="132">
          <cell r="T132">
            <v>0</v>
          </cell>
          <cell r="AA132">
            <v>0</v>
          </cell>
          <cell r="AH132">
            <v>0</v>
          </cell>
        </row>
        <row r="133">
          <cell r="S133">
            <v>0</v>
          </cell>
          <cell r="Z133">
            <v>0</v>
          </cell>
          <cell r="AG133">
            <v>0</v>
          </cell>
        </row>
        <row r="134">
          <cell r="O134">
            <v>2457.79</v>
          </cell>
          <cell r="S134">
            <v>2063.6400000001304</v>
          </cell>
          <cell r="Z134">
            <v>0</v>
          </cell>
          <cell r="AG134">
            <v>0</v>
          </cell>
        </row>
        <row r="135">
          <cell r="S135">
            <v>0</v>
          </cell>
          <cell r="Z135">
            <v>0</v>
          </cell>
          <cell r="AG135">
            <v>0</v>
          </cell>
        </row>
        <row r="136">
          <cell r="T136">
            <v>0</v>
          </cell>
          <cell r="AA136">
            <v>0</v>
          </cell>
          <cell r="AH136">
            <v>0</v>
          </cell>
        </row>
        <row r="137">
          <cell r="T137">
            <v>0</v>
          </cell>
          <cell r="AA137">
            <v>0</v>
          </cell>
          <cell r="AH137">
            <v>0</v>
          </cell>
        </row>
        <row r="138">
          <cell r="S138">
            <v>0</v>
          </cell>
          <cell r="Z138">
            <v>0</v>
          </cell>
          <cell r="AG138">
            <v>0</v>
          </cell>
        </row>
        <row r="139">
          <cell r="T139">
            <v>0</v>
          </cell>
          <cell r="AA139">
            <v>0</v>
          </cell>
          <cell r="AH139">
            <v>0</v>
          </cell>
        </row>
        <row r="140">
          <cell r="T140">
            <v>0</v>
          </cell>
          <cell r="AA140">
            <v>0</v>
          </cell>
          <cell r="AH140">
            <v>0</v>
          </cell>
        </row>
        <row r="141">
          <cell r="S141">
            <v>0</v>
          </cell>
          <cell r="Z141">
            <v>0</v>
          </cell>
          <cell r="AG141">
            <v>0</v>
          </cell>
        </row>
        <row r="142">
          <cell r="S142">
            <v>0</v>
          </cell>
          <cell r="Z142">
            <v>0</v>
          </cell>
          <cell r="AG142">
            <v>0</v>
          </cell>
        </row>
        <row r="143">
          <cell r="T143">
            <v>0</v>
          </cell>
          <cell r="AA143">
            <v>0</v>
          </cell>
          <cell r="AH143">
            <v>0</v>
          </cell>
        </row>
        <row r="144">
          <cell r="S144">
            <v>0</v>
          </cell>
          <cell r="Z144">
            <v>0</v>
          </cell>
          <cell r="AG144">
            <v>0</v>
          </cell>
        </row>
        <row r="145">
          <cell r="S145">
            <v>0</v>
          </cell>
          <cell r="Z145">
            <v>0</v>
          </cell>
          <cell r="AG145">
            <v>0</v>
          </cell>
        </row>
        <row r="146">
          <cell r="S146">
            <v>0</v>
          </cell>
          <cell r="Z146">
            <v>0</v>
          </cell>
          <cell r="AG146">
            <v>0</v>
          </cell>
        </row>
        <row r="147">
          <cell r="S147">
            <v>0</v>
          </cell>
          <cell r="Z147">
            <v>0</v>
          </cell>
          <cell r="AG147">
            <v>0</v>
          </cell>
        </row>
        <row r="148">
          <cell r="S148">
            <v>0</v>
          </cell>
          <cell r="Z148">
            <v>0</v>
          </cell>
          <cell r="AG148">
            <v>0</v>
          </cell>
        </row>
        <row r="149">
          <cell r="T149">
            <v>0</v>
          </cell>
          <cell r="AA149">
            <v>0</v>
          </cell>
          <cell r="AH149">
            <v>0</v>
          </cell>
        </row>
        <row r="150">
          <cell r="T150">
            <v>0</v>
          </cell>
          <cell r="AA150">
            <v>0</v>
          </cell>
          <cell r="AH150">
            <v>0</v>
          </cell>
        </row>
        <row r="151">
          <cell r="S151">
            <v>0</v>
          </cell>
          <cell r="Z151">
            <v>0</v>
          </cell>
          <cell r="AG151">
            <v>0</v>
          </cell>
        </row>
        <row r="152">
          <cell r="S152">
            <v>0</v>
          </cell>
          <cell r="Z152">
            <v>0</v>
          </cell>
          <cell r="AG152">
            <v>0</v>
          </cell>
        </row>
        <row r="153">
          <cell r="O153">
            <v>2986793.64</v>
          </cell>
          <cell r="S153">
            <v>3060126.7100000009</v>
          </cell>
          <cell r="Z153">
            <v>0</v>
          </cell>
          <cell r="AG153">
            <v>0</v>
          </cell>
        </row>
        <row r="154">
          <cell r="S154">
            <v>0</v>
          </cell>
          <cell r="Z154">
            <v>0</v>
          </cell>
          <cell r="AG154">
            <v>0</v>
          </cell>
        </row>
        <row r="155">
          <cell r="S155">
            <v>0</v>
          </cell>
          <cell r="Z155">
            <v>0</v>
          </cell>
          <cell r="AG155">
            <v>0</v>
          </cell>
        </row>
        <row r="156">
          <cell r="S156">
            <v>0</v>
          </cell>
          <cell r="Z156">
            <v>0</v>
          </cell>
          <cell r="AG156">
            <v>0</v>
          </cell>
        </row>
        <row r="157">
          <cell r="O157">
            <v>0</v>
          </cell>
          <cell r="P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Z157">
            <v>0</v>
          </cell>
          <cell r="AA157">
            <v>0</v>
          </cell>
          <cell r="AC157">
            <v>0</v>
          </cell>
          <cell r="AD157">
            <v>0</v>
          </cell>
          <cell r="AG157">
            <v>0</v>
          </cell>
          <cell r="AH157">
            <v>0</v>
          </cell>
        </row>
        <row r="158">
          <cell r="S158">
            <v>0</v>
          </cell>
          <cell r="Z158">
            <v>0</v>
          </cell>
          <cell r="AG158">
            <v>0</v>
          </cell>
        </row>
        <row r="159">
          <cell r="S159">
            <v>0</v>
          </cell>
          <cell r="Z159">
            <v>0</v>
          </cell>
          <cell r="AG159">
            <v>0</v>
          </cell>
        </row>
        <row r="160">
          <cell r="S160">
            <v>0</v>
          </cell>
          <cell r="Z160">
            <v>0</v>
          </cell>
          <cell r="AG160">
            <v>0</v>
          </cell>
        </row>
        <row r="161">
          <cell r="S161">
            <v>0</v>
          </cell>
          <cell r="Z161">
            <v>0</v>
          </cell>
          <cell r="AG161">
            <v>0</v>
          </cell>
        </row>
        <row r="162">
          <cell r="S162">
            <v>0</v>
          </cell>
          <cell r="Z162">
            <v>0</v>
          </cell>
          <cell r="AG162">
            <v>0</v>
          </cell>
        </row>
        <row r="163">
          <cell r="S163">
            <v>0</v>
          </cell>
          <cell r="Z163">
            <v>0</v>
          </cell>
          <cell r="AG163">
            <v>0</v>
          </cell>
        </row>
        <row r="164">
          <cell r="O164">
            <v>73166.899999999994</v>
          </cell>
          <cell r="S164">
            <v>73166.899999999994</v>
          </cell>
          <cell r="Z164">
            <v>0</v>
          </cell>
          <cell r="AG164">
            <v>0</v>
          </cell>
        </row>
        <row r="165">
          <cell r="S165">
            <v>0</v>
          </cell>
          <cell r="Z165">
            <v>0</v>
          </cell>
          <cell r="AG165">
            <v>0</v>
          </cell>
        </row>
        <row r="166">
          <cell r="O166">
            <v>0</v>
          </cell>
          <cell r="P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Z166">
            <v>0</v>
          </cell>
          <cell r="AA166">
            <v>0</v>
          </cell>
          <cell r="AC166">
            <v>0</v>
          </cell>
          <cell r="AD166">
            <v>0</v>
          </cell>
          <cell r="AG166">
            <v>0</v>
          </cell>
          <cell r="AH166">
            <v>0</v>
          </cell>
        </row>
        <row r="167">
          <cell r="O167">
            <v>612.02</v>
          </cell>
          <cell r="P167">
            <v>0</v>
          </cell>
          <cell r="S167">
            <v>0</v>
          </cell>
          <cell r="T167">
            <v>38823.620000000112</v>
          </cell>
          <cell r="V167">
            <v>0</v>
          </cell>
          <cell r="W167">
            <v>0</v>
          </cell>
          <cell r="Z167">
            <v>0</v>
          </cell>
          <cell r="AA167">
            <v>0</v>
          </cell>
          <cell r="AC167">
            <v>0</v>
          </cell>
          <cell r="AD167">
            <v>0</v>
          </cell>
          <cell r="AG167">
            <v>0</v>
          </cell>
          <cell r="AH167">
            <v>0</v>
          </cell>
        </row>
        <row r="168">
          <cell r="O168">
            <v>0</v>
          </cell>
          <cell r="P168">
            <v>1206.26</v>
          </cell>
          <cell r="S168">
            <v>0</v>
          </cell>
          <cell r="T168">
            <v>10829.010000000009</v>
          </cell>
          <cell r="V168">
            <v>0</v>
          </cell>
          <cell r="W168">
            <v>0</v>
          </cell>
          <cell r="Z168">
            <v>0</v>
          </cell>
          <cell r="AA168">
            <v>0</v>
          </cell>
          <cell r="AC168">
            <v>0</v>
          </cell>
          <cell r="AD168">
            <v>0</v>
          </cell>
          <cell r="AG168">
            <v>0</v>
          </cell>
          <cell r="AH168">
            <v>0</v>
          </cell>
        </row>
        <row r="169">
          <cell r="O169">
            <v>0</v>
          </cell>
          <cell r="P169">
            <v>815.46</v>
          </cell>
          <cell r="S169">
            <v>0</v>
          </cell>
          <cell r="T169">
            <v>870.15999999999985</v>
          </cell>
          <cell r="V169">
            <v>0</v>
          </cell>
          <cell r="W169">
            <v>0</v>
          </cell>
          <cell r="Z169">
            <v>0</v>
          </cell>
          <cell r="AA169">
            <v>0</v>
          </cell>
          <cell r="AC169">
            <v>0</v>
          </cell>
          <cell r="AD169">
            <v>0</v>
          </cell>
          <cell r="AG169">
            <v>0</v>
          </cell>
          <cell r="AH169">
            <v>0</v>
          </cell>
        </row>
        <row r="170">
          <cell r="O170">
            <v>0</v>
          </cell>
          <cell r="P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Z170">
            <v>0</v>
          </cell>
          <cell r="AA170">
            <v>0</v>
          </cell>
          <cell r="AC170">
            <v>0</v>
          </cell>
          <cell r="AD170">
            <v>0</v>
          </cell>
          <cell r="AG170">
            <v>0</v>
          </cell>
          <cell r="AH170">
            <v>0</v>
          </cell>
        </row>
        <row r="171">
          <cell r="O171">
            <v>0</v>
          </cell>
          <cell r="P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Z171">
            <v>0</v>
          </cell>
          <cell r="AA171">
            <v>0</v>
          </cell>
          <cell r="AC171">
            <v>0</v>
          </cell>
          <cell r="AD171">
            <v>0</v>
          </cell>
          <cell r="AG171">
            <v>0</v>
          </cell>
          <cell r="AH171">
            <v>0</v>
          </cell>
        </row>
        <row r="172">
          <cell r="O172">
            <v>0</v>
          </cell>
          <cell r="P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</v>
          </cell>
          <cell r="Z172">
            <v>0</v>
          </cell>
          <cell r="AA172">
            <v>0</v>
          </cell>
          <cell r="AC172">
            <v>0</v>
          </cell>
          <cell r="AD172">
            <v>0</v>
          </cell>
          <cell r="AG172">
            <v>0</v>
          </cell>
          <cell r="AH172">
            <v>0</v>
          </cell>
        </row>
        <row r="173">
          <cell r="O173">
            <v>0</v>
          </cell>
          <cell r="P173">
            <v>0</v>
          </cell>
          <cell r="S173">
            <v>0</v>
          </cell>
          <cell r="T173">
            <v>26.619999999995343</v>
          </cell>
          <cell r="V173">
            <v>0</v>
          </cell>
          <cell r="W173">
            <v>0</v>
          </cell>
          <cell r="Z173">
            <v>0</v>
          </cell>
          <cell r="AA173">
            <v>0</v>
          </cell>
          <cell r="AC173">
            <v>0</v>
          </cell>
          <cell r="AD173">
            <v>0</v>
          </cell>
          <cell r="AG173">
            <v>0</v>
          </cell>
          <cell r="AH173">
            <v>0</v>
          </cell>
        </row>
        <row r="174">
          <cell r="O174">
            <v>0</v>
          </cell>
          <cell r="P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Z174">
            <v>0</v>
          </cell>
          <cell r="AA174">
            <v>0</v>
          </cell>
          <cell r="AC174">
            <v>0</v>
          </cell>
          <cell r="AD174">
            <v>0</v>
          </cell>
          <cell r="AG174">
            <v>0</v>
          </cell>
          <cell r="AH174">
            <v>0</v>
          </cell>
        </row>
        <row r="175">
          <cell r="O175">
            <v>0</v>
          </cell>
          <cell r="P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Z175">
            <v>0</v>
          </cell>
          <cell r="AA175">
            <v>0</v>
          </cell>
          <cell r="AC175">
            <v>0</v>
          </cell>
          <cell r="AD175">
            <v>0</v>
          </cell>
          <cell r="AG175">
            <v>0</v>
          </cell>
          <cell r="AH175">
            <v>0</v>
          </cell>
        </row>
        <row r="176">
          <cell r="O176">
            <v>0</v>
          </cell>
          <cell r="P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Z176">
            <v>0</v>
          </cell>
          <cell r="AA176">
            <v>0</v>
          </cell>
          <cell r="AC176">
            <v>0</v>
          </cell>
          <cell r="AD176">
            <v>0</v>
          </cell>
          <cell r="AG176">
            <v>0</v>
          </cell>
          <cell r="AH176">
            <v>0</v>
          </cell>
        </row>
        <row r="177">
          <cell r="O177">
            <v>0</v>
          </cell>
          <cell r="P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Z177">
            <v>0</v>
          </cell>
          <cell r="AA177">
            <v>0</v>
          </cell>
          <cell r="AC177">
            <v>0</v>
          </cell>
          <cell r="AD177">
            <v>0</v>
          </cell>
          <cell r="AG177">
            <v>0</v>
          </cell>
          <cell r="AH177">
            <v>0</v>
          </cell>
        </row>
        <row r="178">
          <cell r="O178">
            <v>0</v>
          </cell>
          <cell r="S178">
            <v>0</v>
          </cell>
          <cell r="V178">
            <v>0</v>
          </cell>
          <cell r="Z178">
            <v>0</v>
          </cell>
          <cell r="AC178">
            <v>0</v>
          </cell>
          <cell r="AG178">
            <v>0</v>
          </cell>
        </row>
        <row r="179">
          <cell r="O179">
            <v>0</v>
          </cell>
          <cell r="P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Z179">
            <v>0</v>
          </cell>
          <cell r="AA179">
            <v>0</v>
          </cell>
          <cell r="AC179">
            <v>0</v>
          </cell>
          <cell r="AD179">
            <v>0</v>
          </cell>
          <cell r="AG179">
            <v>0</v>
          </cell>
          <cell r="AH179">
            <v>0</v>
          </cell>
        </row>
        <row r="180">
          <cell r="O180">
            <v>0</v>
          </cell>
          <cell r="P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Z180">
            <v>0</v>
          </cell>
          <cell r="AA180">
            <v>0</v>
          </cell>
          <cell r="AC180">
            <v>0</v>
          </cell>
          <cell r="AD180">
            <v>0</v>
          </cell>
          <cell r="AG180">
            <v>0</v>
          </cell>
          <cell r="AH180">
            <v>0</v>
          </cell>
        </row>
        <row r="181">
          <cell r="O181">
            <v>0</v>
          </cell>
          <cell r="P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Z181">
            <v>0</v>
          </cell>
          <cell r="AA181">
            <v>0</v>
          </cell>
          <cell r="AC181">
            <v>0</v>
          </cell>
          <cell r="AD181">
            <v>0</v>
          </cell>
          <cell r="AG181">
            <v>0</v>
          </cell>
          <cell r="AH181">
            <v>0</v>
          </cell>
        </row>
        <row r="182">
          <cell r="O182">
            <v>0</v>
          </cell>
          <cell r="P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  <cell r="Z182">
            <v>0</v>
          </cell>
          <cell r="AA182">
            <v>0</v>
          </cell>
          <cell r="AC182">
            <v>0</v>
          </cell>
          <cell r="AD182">
            <v>0</v>
          </cell>
          <cell r="AG182">
            <v>0</v>
          </cell>
          <cell r="AH182">
            <v>0</v>
          </cell>
        </row>
        <row r="183">
          <cell r="O183">
            <v>0</v>
          </cell>
          <cell r="P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</v>
          </cell>
          <cell r="Z183">
            <v>0</v>
          </cell>
          <cell r="AA183">
            <v>0</v>
          </cell>
          <cell r="AC183">
            <v>0</v>
          </cell>
          <cell r="AD183">
            <v>0</v>
          </cell>
          <cell r="AG183">
            <v>0</v>
          </cell>
          <cell r="AH183">
            <v>0</v>
          </cell>
        </row>
        <row r="184">
          <cell r="O184">
            <v>0</v>
          </cell>
          <cell r="P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Z184">
            <v>0</v>
          </cell>
          <cell r="AA184">
            <v>0</v>
          </cell>
          <cell r="AC184">
            <v>0</v>
          </cell>
          <cell r="AD184">
            <v>0</v>
          </cell>
          <cell r="AG184">
            <v>0</v>
          </cell>
          <cell r="AH184">
            <v>0</v>
          </cell>
        </row>
        <row r="185">
          <cell r="O185">
            <v>0</v>
          </cell>
          <cell r="P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Z185">
            <v>0</v>
          </cell>
          <cell r="AA185">
            <v>0</v>
          </cell>
          <cell r="AC185">
            <v>0</v>
          </cell>
          <cell r="AD185">
            <v>0</v>
          </cell>
          <cell r="AG185">
            <v>0</v>
          </cell>
          <cell r="AH185">
            <v>0</v>
          </cell>
        </row>
        <row r="186">
          <cell r="O186">
            <v>0</v>
          </cell>
          <cell r="P186">
            <v>11833.16</v>
          </cell>
          <cell r="S186">
            <v>224.59999999962747</v>
          </cell>
          <cell r="T186">
            <v>0</v>
          </cell>
          <cell r="V186">
            <v>0</v>
          </cell>
          <cell r="W186">
            <v>497.03</v>
          </cell>
          <cell r="Z186">
            <v>0</v>
          </cell>
          <cell r="AA186">
            <v>1623.3099999999977</v>
          </cell>
          <cell r="AC186">
            <v>0</v>
          </cell>
          <cell r="AD186">
            <v>0</v>
          </cell>
          <cell r="AG186">
            <v>0</v>
          </cell>
          <cell r="AH186">
            <v>0</v>
          </cell>
        </row>
        <row r="187">
          <cell r="O187">
            <v>0</v>
          </cell>
          <cell r="P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Z187">
            <v>0</v>
          </cell>
          <cell r="AA187">
            <v>0</v>
          </cell>
          <cell r="AC187">
            <v>0</v>
          </cell>
          <cell r="AD187">
            <v>0</v>
          </cell>
          <cell r="AG187">
            <v>0</v>
          </cell>
          <cell r="AH187">
            <v>0</v>
          </cell>
        </row>
        <row r="188">
          <cell r="O188">
            <v>0</v>
          </cell>
          <cell r="P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Z188">
            <v>0</v>
          </cell>
          <cell r="AA188">
            <v>0</v>
          </cell>
          <cell r="AC188">
            <v>0</v>
          </cell>
          <cell r="AD188">
            <v>0</v>
          </cell>
          <cell r="AG188">
            <v>0</v>
          </cell>
          <cell r="AH188">
            <v>0</v>
          </cell>
        </row>
        <row r="189">
          <cell r="O189">
            <v>0</v>
          </cell>
          <cell r="P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Z189">
            <v>0</v>
          </cell>
          <cell r="AA189">
            <v>0</v>
          </cell>
          <cell r="AC189">
            <v>0</v>
          </cell>
          <cell r="AD189">
            <v>0</v>
          </cell>
          <cell r="AG189">
            <v>0</v>
          </cell>
          <cell r="AH189">
            <v>0</v>
          </cell>
        </row>
        <row r="190">
          <cell r="O190">
            <v>0</v>
          </cell>
          <cell r="P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Z190">
            <v>0</v>
          </cell>
          <cell r="AA190">
            <v>0</v>
          </cell>
          <cell r="AC190">
            <v>0</v>
          </cell>
          <cell r="AD190">
            <v>0</v>
          </cell>
          <cell r="AG190">
            <v>0</v>
          </cell>
          <cell r="AH190">
            <v>0</v>
          </cell>
        </row>
        <row r="191">
          <cell r="O191">
            <v>0</v>
          </cell>
          <cell r="P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Z191">
            <v>0</v>
          </cell>
          <cell r="AA191">
            <v>0</v>
          </cell>
          <cell r="AC191">
            <v>0</v>
          </cell>
          <cell r="AD191">
            <v>0</v>
          </cell>
          <cell r="AG191">
            <v>0</v>
          </cell>
          <cell r="AH191">
            <v>0</v>
          </cell>
        </row>
        <row r="192">
          <cell r="O192">
            <v>0</v>
          </cell>
          <cell r="P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9446888</v>
          </cell>
          <cell r="Z192">
            <v>0</v>
          </cell>
          <cell r="AA192">
            <v>9312607.0700000003</v>
          </cell>
          <cell r="AC192">
            <v>0</v>
          </cell>
          <cell r="AD192">
            <v>0</v>
          </cell>
          <cell r="AG192">
            <v>0</v>
          </cell>
          <cell r="AH192">
            <v>0</v>
          </cell>
        </row>
        <row r="193">
          <cell r="O193">
            <v>0</v>
          </cell>
          <cell r="P193">
            <v>0</v>
          </cell>
          <cell r="S193">
            <v>0</v>
          </cell>
          <cell r="T193">
            <v>0</v>
          </cell>
          <cell r="V193">
            <v>0</v>
          </cell>
          <cell r="W193">
            <v>0</v>
          </cell>
          <cell r="Z193">
            <v>0</v>
          </cell>
          <cell r="AA193">
            <v>0</v>
          </cell>
          <cell r="AC193">
            <v>0</v>
          </cell>
          <cell r="AD193">
            <v>0</v>
          </cell>
          <cell r="AG193">
            <v>0</v>
          </cell>
          <cell r="AH193">
            <v>0</v>
          </cell>
        </row>
        <row r="194">
          <cell r="P194">
            <v>0</v>
          </cell>
          <cell r="T194">
            <v>0</v>
          </cell>
          <cell r="V194">
            <v>0</v>
          </cell>
          <cell r="W194">
            <v>0</v>
          </cell>
          <cell r="Z194">
            <v>0</v>
          </cell>
          <cell r="AA194">
            <v>0</v>
          </cell>
          <cell r="AC194">
            <v>0</v>
          </cell>
          <cell r="AD194">
            <v>0</v>
          </cell>
          <cell r="AG194">
            <v>0</v>
          </cell>
          <cell r="AH194">
            <v>0</v>
          </cell>
        </row>
        <row r="195">
          <cell r="O195">
            <v>0</v>
          </cell>
          <cell r="P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Z195">
            <v>0</v>
          </cell>
          <cell r="AA195">
            <v>0</v>
          </cell>
          <cell r="AC195">
            <v>0</v>
          </cell>
          <cell r="AD195">
            <v>0</v>
          </cell>
          <cell r="AG195">
            <v>0</v>
          </cell>
          <cell r="AH195">
            <v>0</v>
          </cell>
        </row>
        <row r="196">
          <cell r="O196">
            <v>0</v>
          </cell>
          <cell r="P196">
            <v>0</v>
          </cell>
          <cell r="S196">
            <v>217402.09000000008</v>
          </cell>
          <cell r="T196">
            <v>0</v>
          </cell>
          <cell r="V196">
            <v>0</v>
          </cell>
          <cell r="W196">
            <v>0</v>
          </cell>
          <cell r="Z196">
            <v>0</v>
          </cell>
          <cell r="AA196">
            <v>217402.09000000008</v>
          </cell>
          <cell r="AC196">
            <v>0</v>
          </cell>
          <cell r="AD196">
            <v>0</v>
          </cell>
          <cell r="AG196">
            <v>0</v>
          </cell>
          <cell r="AH196">
            <v>0</v>
          </cell>
        </row>
        <row r="197">
          <cell r="O197">
            <v>0</v>
          </cell>
          <cell r="P197">
            <v>3153634.3</v>
          </cell>
          <cell r="S197">
            <v>0</v>
          </cell>
          <cell r="T197">
            <v>3604628.0199999996</v>
          </cell>
          <cell r="V197">
            <v>0</v>
          </cell>
          <cell r="W197">
            <v>0</v>
          </cell>
          <cell r="Z197">
            <v>0</v>
          </cell>
          <cell r="AA197">
            <v>0</v>
          </cell>
          <cell r="AC197">
            <v>0</v>
          </cell>
          <cell r="AD197">
            <v>0</v>
          </cell>
          <cell r="AG197">
            <v>0</v>
          </cell>
          <cell r="AH197">
            <v>0</v>
          </cell>
        </row>
        <row r="198">
          <cell r="O198">
            <v>0</v>
          </cell>
          <cell r="P198">
            <v>1172043.1000000001</v>
          </cell>
          <cell r="S198">
            <v>0</v>
          </cell>
          <cell r="T198">
            <v>1179784.92</v>
          </cell>
          <cell r="V198">
            <v>0</v>
          </cell>
          <cell r="W198">
            <v>0</v>
          </cell>
          <cell r="Z198">
            <v>0</v>
          </cell>
          <cell r="AA198">
            <v>0</v>
          </cell>
          <cell r="AC198">
            <v>0</v>
          </cell>
          <cell r="AD198">
            <v>0</v>
          </cell>
          <cell r="AG198">
            <v>0</v>
          </cell>
          <cell r="AH198">
            <v>0</v>
          </cell>
        </row>
        <row r="199">
          <cell r="O199">
            <v>987717.56</v>
          </cell>
          <cell r="P199">
            <v>0</v>
          </cell>
          <cell r="S199">
            <v>1287190.2000000011</v>
          </cell>
          <cell r="T199">
            <v>0</v>
          </cell>
          <cell r="V199">
            <v>0</v>
          </cell>
          <cell r="W199">
            <v>0</v>
          </cell>
          <cell r="Z199">
            <v>0</v>
          </cell>
          <cell r="AA199">
            <v>0</v>
          </cell>
          <cell r="AC199">
            <v>0</v>
          </cell>
          <cell r="AD199">
            <v>0</v>
          </cell>
          <cell r="AG199">
            <v>0</v>
          </cell>
          <cell r="AH199">
            <v>0</v>
          </cell>
        </row>
        <row r="200">
          <cell r="O200">
            <v>0</v>
          </cell>
          <cell r="P200">
            <v>1253314.1100000001</v>
          </cell>
          <cell r="S200">
            <v>0</v>
          </cell>
          <cell r="T200">
            <v>8721272.2499999925</v>
          </cell>
          <cell r="V200">
            <v>364584.93</v>
          </cell>
          <cell r="W200">
            <v>0</v>
          </cell>
          <cell r="Z200">
            <v>6489473.0500000045</v>
          </cell>
          <cell r="AA200">
            <v>0</v>
          </cell>
          <cell r="AC200">
            <v>0</v>
          </cell>
          <cell r="AD200">
            <v>0</v>
          </cell>
          <cell r="AG200">
            <v>0</v>
          </cell>
          <cell r="AH200">
            <v>0</v>
          </cell>
        </row>
        <row r="201">
          <cell r="O201">
            <v>0</v>
          </cell>
          <cell r="P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Z201">
            <v>0</v>
          </cell>
          <cell r="AA201">
            <v>0</v>
          </cell>
          <cell r="AC201">
            <v>0</v>
          </cell>
          <cell r="AD201">
            <v>0</v>
          </cell>
          <cell r="AG201">
            <v>0</v>
          </cell>
          <cell r="AH201">
            <v>0</v>
          </cell>
        </row>
        <row r="202">
          <cell r="O202">
            <v>4345347.82</v>
          </cell>
          <cell r="S202">
            <v>4780052.0900000008</v>
          </cell>
          <cell r="Z202">
            <v>0</v>
          </cell>
          <cell r="AG202">
            <v>0</v>
          </cell>
        </row>
        <row r="203">
          <cell r="S203">
            <v>0</v>
          </cell>
          <cell r="Z203">
            <v>0</v>
          </cell>
          <cell r="AG203">
            <v>0</v>
          </cell>
        </row>
        <row r="204">
          <cell r="T204">
            <v>0</v>
          </cell>
          <cell r="AA204">
            <v>0</v>
          </cell>
          <cell r="AH204">
            <v>0</v>
          </cell>
        </row>
        <row r="205">
          <cell r="T205">
            <v>0</v>
          </cell>
          <cell r="AA205">
            <v>0</v>
          </cell>
          <cell r="AH205">
            <v>0</v>
          </cell>
        </row>
        <row r="206">
          <cell r="S206">
            <v>0</v>
          </cell>
          <cell r="Z206">
            <v>0</v>
          </cell>
          <cell r="AG206">
            <v>0</v>
          </cell>
        </row>
        <row r="207">
          <cell r="T207">
            <v>0</v>
          </cell>
          <cell r="AA207">
            <v>0</v>
          </cell>
          <cell r="AH207">
            <v>0</v>
          </cell>
        </row>
        <row r="208">
          <cell r="O208">
            <v>0</v>
          </cell>
          <cell r="P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Z208">
            <v>0</v>
          </cell>
          <cell r="AA208">
            <v>0</v>
          </cell>
          <cell r="AC208">
            <v>0</v>
          </cell>
          <cell r="AD208">
            <v>0</v>
          </cell>
          <cell r="AG208">
            <v>0</v>
          </cell>
          <cell r="AH208">
            <v>0</v>
          </cell>
        </row>
        <row r="209">
          <cell r="O209">
            <v>0</v>
          </cell>
          <cell r="P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Z209">
            <v>0</v>
          </cell>
          <cell r="AA209">
            <v>0</v>
          </cell>
          <cell r="AC209">
            <v>0</v>
          </cell>
          <cell r="AD209">
            <v>0</v>
          </cell>
          <cell r="AG209">
            <v>0</v>
          </cell>
          <cell r="AH209">
            <v>0</v>
          </cell>
        </row>
        <row r="210">
          <cell r="T210">
            <v>0</v>
          </cell>
          <cell r="AA210">
            <v>10080765.590000002</v>
          </cell>
          <cell r="AD210">
            <v>4934279.51</v>
          </cell>
          <cell r="AH210">
            <v>4470820.76</v>
          </cell>
        </row>
        <row r="211">
          <cell r="T211">
            <v>0</v>
          </cell>
          <cell r="AA211">
            <v>0</v>
          </cell>
          <cell r="AH211">
            <v>0</v>
          </cell>
        </row>
        <row r="212">
          <cell r="T212">
            <v>0</v>
          </cell>
          <cell r="AA212">
            <v>0</v>
          </cell>
          <cell r="AH212">
            <v>0</v>
          </cell>
        </row>
        <row r="213">
          <cell r="O213">
            <v>0</v>
          </cell>
          <cell r="P213">
            <v>0</v>
          </cell>
          <cell r="S213">
            <v>0</v>
          </cell>
          <cell r="T213">
            <v>0</v>
          </cell>
          <cell r="V213">
            <v>0</v>
          </cell>
          <cell r="W213">
            <v>0</v>
          </cell>
          <cell r="Z213">
            <v>0</v>
          </cell>
          <cell r="AA213">
            <v>0</v>
          </cell>
          <cell r="AC213">
            <v>0</v>
          </cell>
          <cell r="AD213">
            <v>0</v>
          </cell>
          <cell r="AG213">
            <v>0</v>
          </cell>
          <cell r="AH213">
            <v>0</v>
          </cell>
        </row>
        <row r="214">
          <cell r="T214">
            <v>0</v>
          </cell>
          <cell r="AA214">
            <v>0</v>
          </cell>
          <cell r="AH214">
            <v>0</v>
          </cell>
        </row>
        <row r="215">
          <cell r="S215">
            <v>0</v>
          </cell>
          <cell r="Z215">
            <v>0</v>
          </cell>
          <cell r="AG215">
            <v>0</v>
          </cell>
        </row>
        <row r="216">
          <cell r="P216">
            <v>0</v>
          </cell>
          <cell r="T216">
            <v>0</v>
          </cell>
          <cell r="W216">
            <v>0</v>
          </cell>
          <cell r="AA216">
            <v>0</v>
          </cell>
          <cell r="AD216">
            <v>0</v>
          </cell>
          <cell r="AH216">
            <v>0</v>
          </cell>
        </row>
        <row r="217">
          <cell r="T217">
            <v>0</v>
          </cell>
          <cell r="AA217">
            <v>0</v>
          </cell>
          <cell r="AH217">
            <v>0</v>
          </cell>
        </row>
        <row r="218">
          <cell r="S218">
            <v>0</v>
          </cell>
          <cell r="Z218">
            <v>0</v>
          </cell>
          <cell r="AG218">
            <v>0</v>
          </cell>
        </row>
        <row r="219">
          <cell r="O219">
            <v>13721336.310000001</v>
          </cell>
          <cell r="S219">
            <v>13794362.390000001</v>
          </cell>
          <cell r="V219">
            <v>10</v>
          </cell>
          <cell r="Z219">
            <v>10</v>
          </cell>
          <cell r="AG219">
            <v>0</v>
          </cell>
        </row>
        <row r="220">
          <cell r="S220">
            <v>0</v>
          </cell>
          <cell r="Z220">
            <v>0</v>
          </cell>
          <cell r="AG220">
            <v>0</v>
          </cell>
        </row>
        <row r="221">
          <cell r="P221">
            <v>2801169.1</v>
          </cell>
          <cell r="T221">
            <v>2720942.9200000018</v>
          </cell>
          <cell r="W221">
            <v>6294.74</v>
          </cell>
          <cell r="AA221">
            <v>18205.370000000112</v>
          </cell>
          <cell r="AH221">
            <v>0</v>
          </cell>
        </row>
        <row r="222">
          <cell r="T222">
            <v>0</v>
          </cell>
          <cell r="AA222">
            <v>0</v>
          </cell>
          <cell r="AH222">
            <v>0</v>
          </cell>
        </row>
        <row r="223">
          <cell r="T223">
            <v>0</v>
          </cell>
          <cell r="AA223">
            <v>0</v>
          </cell>
          <cell r="AH223">
            <v>0</v>
          </cell>
        </row>
        <row r="224">
          <cell r="T224">
            <v>0</v>
          </cell>
          <cell r="AA224">
            <v>0</v>
          </cell>
          <cell r="AH224">
            <v>0</v>
          </cell>
        </row>
        <row r="225">
          <cell r="T225">
            <v>0</v>
          </cell>
          <cell r="AA225">
            <v>0</v>
          </cell>
          <cell r="AH225">
            <v>0</v>
          </cell>
        </row>
        <row r="226">
          <cell r="T226">
            <v>0</v>
          </cell>
          <cell r="AA226">
            <v>0</v>
          </cell>
          <cell r="AH226">
            <v>0</v>
          </cell>
        </row>
        <row r="227">
          <cell r="T227">
            <v>0</v>
          </cell>
          <cell r="AA227">
            <v>0</v>
          </cell>
          <cell r="AH227">
            <v>0</v>
          </cell>
        </row>
        <row r="228">
          <cell r="T228">
            <v>0</v>
          </cell>
          <cell r="AA228">
            <v>0</v>
          </cell>
          <cell r="AD228">
            <v>0</v>
          </cell>
          <cell r="AH228">
            <v>0</v>
          </cell>
        </row>
        <row r="229">
          <cell r="T229">
            <v>0</v>
          </cell>
          <cell r="AA229">
            <v>0</v>
          </cell>
          <cell r="AD229">
            <v>0</v>
          </cell>
          <cell r="AH229">
            <v>0</v>
          </cell>
        </row>
        <row r="230">
          <cell r="T230">
            <v>0</v>
          </cell>
          <cell r="AA230">
            <v>0</v>
          </cell>
          <cell r="AD230">
            <v>0</v>
          </cell>
          <cell r="AH230">
            <v>0</v>
          </cell>
        </row>
        <row r="231">
          <cell r="O231">
            <v>1211.95</v>
          </cell>
          <cell r="P231">
            <v>0</v>
          </cell>
          <cell r="S231">
            <v>-21354.02</v>
          </cell>
          <cell r="T231">
            <v>0</v>
          </cell>
          <cell r="V231">
            <v>0</v>
          </cell>
          <cell r="W231">
            <v>0</v>
          </cell>
          <cell r="Z231">
            <v>0</v>
          </cell>
          <cell r="AA231">
            <v>0</v>
          </cell>
          <cell r="AC231">
            <v>0</v>
          </cell>
          <cell r="AD231">
            <v>0</v>
          </cell>
          <cell r="AG231">
            <v>0</v>
          </cell>
          <cell r="AH231">
            <v>0</v>
          </cell>
        </row>
        <row r="232">
          <cell r="O232">
            <v>0</v>
          </cell>
          <cell r="P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Z232">
            <v>0</v>
          </cell>
          <cell r="AA232">
            <v>0</v>
          </cell>
          <cell r="AC232">
            <v>0</v>
          </cell>
          <cell r="AD232">
            <v>0</v>
          </cell>
          <cell r="AG232">
            <v>0</v>
          </cell>
          <cell r="AH232">
            <v>0</v>
          </cell>
        </row>
        <row r="233">
          <cell r="O233">
            <v>0</v>
          </cell>
          <cell r="P233">
            <v>22030253.5</v>
          </cell>
          <cell r="S233">
            <v>0</v>
          </cell>
          <cell r="T233">
            <v>44445687.890000001</v>
          </cell>
          <cell r="V233">
            <v>0</v>
          </cell>
          <cell r="W233">
            <v>4520090.79</v>
          </cell>
          <cell r="Z233">
            <v>0</v>
          </cell>
          <cell r="AA233">
            <v>6688805.9700000007</v>
          </cell>
          <cell r="AC233">
            <v>0</v>
          </cell>
          <cell r="AD233">
            <v>0</v>
          </cell>
          <cell r="AG233">
            <v>0</v>
          </cell>
          <cell r="AH233">
            <v>0</v>
          </cell>
        </row>
        <row r="234">
          <cell r="O234">
            <v>0</v>
          </cell>
          <cell r="P234">
            <v>0</v>
          </cell>
          <cell r="S234">
            <v>0</v>
          </cell>
          <cell r="T234">
            <v>0</v>
          </cell>
          <cell r="V234">
            <v>0</v>
          </cell>
          <cell r="W234">
            <v>0</v>
          </cell>
          <cell r="Z234">
            <v>0</v>
          </cell>
          <cell r="AA234">
            <v>0</v>
          </cell>
          <cell r="AC234">
            <v>0</v>
          </cell>
          <cell r="AD234">
            <v>0</v>
          </cell>
          <cell r="AG234">
            <v>0</v>
          </cell>
          <cell r="AH234">
            <v>0</v>
          </cell>
        </row>
        <row r="235">
          <cell r="S235">
            <v>0</v>
          </cell>
          <cell r="Z235">
            <v>0</v>
          </cell>
          <cell r="AG235">
            <v>0</v>
          </cell>
        </row>
        <row r="236">
          <cell r="T236">
            <v>0</v>
          </cell>
          <cell r="AA236">
            <v>0</v>
          </cell>
          <cell r="AH236">
            <v>0</v>
          </cell>
        </row>
        <row r="238">
          <cell r="O238">
            <v>0</v>
          </cell>
          <cell r="S238">
            <v>0</v>
          </cell>
          <cell r="V238">
            <v>0</v>
          </cell>
          <cell r="Z238">
            <v>0</v>
          </cell>
          <cell r="AC238">
            <v>0</v>
          </cell>
          <cell r="AG238">
            <v>0</v>
          </cell>
        </row>
        <row r="239">
          <cell r="S239">
            <v>6287.6000000238419</v>
          </cell>
          <cell r="Z239">
            <v>0</v>
          </cell>
          <cell r="AG239">
            <v>0</v>
          </cell>
        </row>
        <row r="240">
          <cell r="S240">
            <v>0</v>
          </cell>
          <cell r="Z240">
            <v>0</v>
          </cell>
          <cell r="AG240">
            <v>0</v>
          </cell>
        </row>
        <row r="241">
          <cell r="O241">
            <v>0</v>
          </cell>
          <cell r="S241">
            <v>0</v>
          </cell>
          <cell r="V241">
            <v>0</v>
          </cell>
          <cell r="Z241">
            <v>0</v>
          </cell>
          <cell r="AC241">
            <v>0</v>
          </cell>
          <cell r="AG241">
            <v>0</v>
          </cell>
        </row>
        <row r="242">
          <cell r="O242">
            <v>0</v>
          </cell>
          <cell r="S242">
            <v>0</v>
          </cell>
          <cell r="V242">
            <v>0</v>
          </cell>
          <cell r="Z242">
            <v>0</v>
          </cell>
          <cell r="AC242">
            <v>0</v>
          </cell>
          <cell r="AG242">
            <v>0</v>
          </cell>
        </row>
        <row r="243">
          <cell r="S243">
            <v>0</v>
          </cell>
          <cell r="Z243">
            <v>0</v>
          </cell>
          <cell r="AG243">
            <v>0</v>
          </cell>
        </row>
        <row r="244">
          <cell r="O244">
            <v>13266086.130000001</v>
          </cell>
          <cell r="S244">
            <v>10286468.219999999</v>
          </cell>
          <cell r="Z244">
            <v>0</v>
          </cell>
          <cell r="AG244">
            <v>0</v>
          </cell>
        </row>
        <row r="245">
          <cell r="O245">
            <v>0</v>
          </cell>
          <cell r="S245">
            <v>0</v>
          </cell>
          <cell r="V245">
            <v>0</v>
          </cell>
          <cell r="Z245">
            <v>0</v>
          </cell>
          <cell r="AC245">
            <v>0</v>
          </cell>
          <cell r="AG245">
            <v>0</v>
          </cell>
        </row>
        <row r="246">
          <cell r="O246">
            <v>97844.06</v>
          </cell>
          <cell r="S246">
            <v>130720.18999999948</v>
          </cell>
          <cell r="Z246">
            <v>0</v>
          </cell>
          <cell r="AG246">
            <v>0</v>
          </cell>
        </row>
        <row r="247">
          <cell r="S247">
            <v>0</v>
          </cell>
          <cell r="Z247">
            <v>0</v>
          </cell>
          <cell r="AG247">
            <v>0</v>
          </cell>
        </row>
        <row r="248">
          <cell r="S248">
            <v>0</v>
          </cell>
          <cell r="Z248">
            <v>94707.22000000003</v>
          </cell>
          <cell r="AC248">
            <v>4934279.51</v>
          </cell>
          <cell r="AG248">
            <v>4470820.76</v>
          </cell>
        </row>
        <row r="249">
          <cell r="O249">
            <v>4856168.3499999996</v>
          </cell>
          <cell r="S249">
            <v>6161277.6499999994</v>
          </cell>
          <cell r="Z249">
            <v>0</v>
          </cell>
          <cell r="AG249">
            <v>0</v>
          </cell>
        </row>
        <row r="250">
          <cell r="S250">
            <v>0</v>
          </cell>
          <cell r="Z250">
            <v>0</v>
          </cell>
          <cell r="AG250">
            <v>0</v>
          </cell>
        </row>
        <row r="251">
          <cell r="S251">
            <v>0</v>
          </cell>
          <cell r="Z251">
            <v>0</v>
          </cell>
          <cell r="AG251">
            <v>0</v>
          </cell>
        </row>
        <row r="252">
          <cell r="S252">
            <v>0</v>
          </cell>
          <cell r="Z252">
            <v>0</v>
          </cell>
          <cell r="AG252">
            <v>0</v>
          </cell>
        </row>
        <row r="253">
          <cell r="S253">
            <v>0</v>
          </cell>
          <cell r="Z253">
            <v>0</v>
          </cell>
          <cell r="AG253">
            <v>0</v>
          </cell>
        </row>
        <row r="254">
          <cell r="S254">
            <v>0</v>
          </cell>
          <cell r="Z254">
            <v>0</v>
          </cell>
          <cell r="AG254">
            <v>0</v>
          </cell>
        </row>
        <row r="255">
          <cell r="S255">
            <v>0</v>
          </cell>
          <cell r="Z255">
            <v>0</v>
          </cell>
          <cell r="AG255">
            <v>0</v>
          </cell>
        </row>
        <row r="256">
          <cell r="S256">
            <v>0</v>
          </cell>
          <cell r="Z256">
            <v>0</v>
          </cell>
          <cell r="AG256">
            <v>0</v>
          </cell>
        </row>
        <row r="257">
          <cell r="S257">
            <v>0</v>
          </cell>
          <cell r="Z257">
            <v>0</v>
          </cell>
          <cell r="AG257">
            <v>0</v>
          </cell>
        </row>
        <row r="258">
          <cell r="S258">
            <v>0</v>
          </cell>
          <cell r="Z258">
            <v>0</v>
          </cell>
          <cell r="AG258">
            <v>0</v>
          </cell>
        </row>
        <row r="259">
          <cell r="S259">
            <v>0</v>
          </cell>
          <cell r="Z259">
            <v>0</v>
          </cell>
          <cell r="AG259">
            <v>0</v>
          </cell>
        </row>
        <row r="260">
          <cell r="S260">
            <v>0</v>
          </cell>
          <cell r="Z260">
            <v>0</v>
          </cell>
          <cell r="AG260">
            <v>0</v>
          </cell>
        </row>
        <row r="261">
          <cell r="S261">
            <v>0</v>
          </cell>
          <cell r="Z261">
            <v>0</v>
          </cell>
          <cell r="AG261">
            <v>0</v>
          </cell>
        </row>
        <row r="262">
          <cell r="O262">
            <v>490495210.63999999</v>
          </cell>
          <cell r="S262">
            <v>398561282.12</v>
          </cell>
          <cell r="Z262">
            <v>0</v>
          </cell>
          <cell r="AG262">
            <v>0</v>
          </cell>
        </row>
        <row r="263">
          <cell r="S263">
            <v>0</v>
          </cell>
          <cell r="Z263">
            <v>0</v>
          </cell>
          <cell r="AG263">
            <v>0</v>
          </cell>
        </row>
        <row r="264">
          <cell r="S264">
            <v>0</v>
          </cell>
          <cell r="Z264">
            <v>0</v>
          </cell>
          <cell r="AG264">
            <v>0</v>
          </cell>
        </row>
        <row r="265">
          <cell r="O265">
            <v>122908</v>
          </cell>
          <cell r="S265">
            <v>122908</v>
          </cell>
          <cell r="Z265">
            <v>0</v>
          </cell>
          <cell r="AG265">
            <v>0</v>
          </cell>
        </row>
        <row r="266">
          <cell r="S266">
            <v>0</v>
          </cell>
          <cell r="Z266">
            <v>0</v>
          </cell>
          <cell r="AG266">
            <v>0</v>
          </cell>
        </row>
        <row r="267">
          <cell r="S267">
            <v>0</v>
          </cell>
          <cell r="Z267">
            <v>0</v>
          </cell>
          <cell r="AG267">
            <v>0</v>
          </cell>
        </row>
        <row r="268">
          <cell r="S268">
            <v>0</v>
          </cell>
          <cell r="Z268">
            <v>0</v>
          </cell>
          <cell r="AG268">
            <v>0</v>
          </cell>
        </row>
        <row r="269">
          <cell r="S269">
            <v>0</v>
          </cell>
          <cell r="Z269">
            <v>0</v>
          </cell>
          <cell r="AG269">
            <v>0</v>
          </cell>
        </row>
        <row r="270">
          <cell r="S270">
            <v>0</v>
          </cell>
          <cell r="Z270">
            <v>0</v>
          </cell>
          <cell r="AG270">
            <v>0</v>
          </cell>
        </row>
        <row r="271">
          <cell r="O271">
            <v>0</v>
          </cell>
          <cell r="P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Z271">
            <v>0</v>
          </cell>
          <cell r="AA271">
            <v>0</v>
          </cell>
          <cell r="AC271">
            <v>0</v>
          </cell>
          <cell r="AD271">
            <v>0</v>
          </cell>
          <cell r="AG271">
            <v>0</v>
          </cell>
          <cell r="AH271">
            <v>0</v>
          </cell>
        </row>
        <row r="272">
          <cell r="S272">
            <v>0</v>
          </cell>
          <cell r="Z272">
            <v>0</v>
          </cell>
          <cell r="AG272">
            <v>0</v>
          </cell>
        </row>
        <row r="273">
          <cell r="S273">
            <v>0</v>
          </cell>
          <cell r="Z273">
            <v>0</v>
          </cell>
          <cell r="AG273">
            <v>0</v>
          </cell>
        </row>
        <row r="274">
          <cell r="S274">
            <v>0</v>
          </cell>
          <cell r="Z274">
            <v>0</v>
          </cell>
          <cell r="AG274">
            <v>0</v>
          </cell>
        </row>
        <row r="275">
          <cell r="S275">
            <v>0</v>
          </cell>
          <cell r="Z275">
            <v>0</v>
          </cell>
          <cell r="AG275">
            <v>0</v>
          </cell>
        </row>
        <row r="276">
          <cell r="O276">
            <v>0</v>
          </cell>
          <cell r="P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Z276">
            <v>0</v>
          </cell>
          <cell r="AA276">
            <v>0</v>
          </cell>
          <cell r="AC276">
            <v>0</v>
          </cell>
          <cell r="AD276">
            <v>0</v>
          </cell>
          <cell r="AG276">
            <v>0</v>
          </cell>
          <cell r="AH276">
            <v>0</v>
          </cell>
        </row>
        <row r="277">
          <cell r="O277">
            <v>0</v>
          </cell>
          <cell r="P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Z277">
            <v>0</v>
          </cell>
          <cell r="AA277">
            <v>0</v>
          </cell>
          <cell r="AC277">
            <v>0</v>
          </cell>
          <cell r="AD277">
            <v>0</v>
          </cell>
          <cell r="AG277">
            <v>0</v>
          </cell>
          <cell r="AH277">
            <v>0</v>
          </cell>
        </row>
        <row r="278">
          <cell r="O278">
            <v>0</v>
          </cell>
          <cell r="P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Z278">
            <v>0</v>
          </cell>
          <cell r="AA278">
            <v>0</v>
          </cell>
          <cell r="AC278">
            <v>0</v>
          </cell>
          <cell r="AD278">
            <v>0</v>
          </cell>
          <cell r="AG278">
            <v>0</v>
          </cell>
          <cell r="AH278">
            <v>0</v>
          </cell>
        </row>
        <row r="279">
          <cell r="O279">
            <v>0</v>
          </cell>
          <cell r="P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Z279">
            <v>0</v>
          </cell>
          <cell r="AA279">
            <v>0</v>
          </cell>
          <cell r="AC279">
            <v>0</v>
          </cell>
          <cell r="AD279">
            <v>0</v>
          </cell>
          <cell r="AG279">
            <v>0</v>
          </cell>
          <cell r="AH279">
            <v>0</v>
          </cell>
        </row>
        <row r="280">
          <cell r="O280">
            <v>0</v>
          </cell>
          <cell r="P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Z280">
            <v>0</v>
          </cell>
          <cell r="AA280">
            <v>0</v>
          </cell>
          <cell r="AC280">
            <v>0</v>
          </cell>
          <cell r="AD280">
            <v>0</v>
          </cell>
          <cell r="AG280">
            <v>0</v>
          </cell>
          <cell r="AH280">
            <v>0</v>
          </cell>
        </row>
        <row r="281">
          <cell r="O281">
            <v>0</v>
          </cell>
          <cell r="P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Z281">
            <v>0</v>
          </cell>
          <cell r="AA281">
            <v>0</v>
          </cell>
          <cell r="AC281">
            <v>0</v>
          </cell>
          <cell r="AD281">
            <v>0</v>
          </cell>
          <cell r="AG281">
            <v>0</v>
          </cell>
          <cell r="AH281">
            <v>0</v>
          </cell>
        </row>
        <row r="282">
          <cell r="S282">
            <v>0</v>
          </cell>
          <cell r="Z282">
            <v>0</v>
          </cell>
        </row>
        <row r="283">
          <cell r="S283">
            <v>0</v>
          </cell>
          <cell r="Z283">
            <v>0</v>
          </cell>
        </row>
        <row r="284">
          <cell r="S284">
            <v>0</v>
          </cell>
          <cell r="Z284">
            <v>0</v>
          </cell>
          <cell r="AG284">
            <v>0</v>
          </cell>
        </row>
        <row r="285">
          <cell r="S285">
            <v>0</v>
          </cell>
          <cell r="Z285">
            <v>0</v>
          </cell>
          <cell r="AG285">
            <v>0</v>
          </cell>
        </row>
        <row r="286">
          <cell r="S286">
            <v>0</v>
          </cell>
          <cell r="Z286">
            <v>0</v>
          </cell>
          <cell r="AG286">
            <v>0</v>
          </cell>
        </row>
        <row r="287">
          <cell r="S287">
            <v>0</v>
          </cell>
          <cell r="Z287">
            <v>0</v>
          </cell>
          <cell r="AG287">
            <v>0</v>
          </cell>
        </row>
        <row r="288">
          <cell r="S288">
            <v>0</v>
          </cell>
          <cell r="Z288">
            <v>0</v>
          </cell>
          <cell r="AG288">
            <v>0</v>
          </cell>
        </row>
        <row r="289">
          <cell r="S289">
            <v>0</v>
          </cell>
          <cell r="Z289">
            <v>0</v>
          </cell>
          <cell r="AG289">
            <v>0</v>
          </cell>
        </row>
        <row r="290">
          <cell r="S290">
            <v>0</v>
          </cell>
          <cell r="Z290">
            <v>0</v>
          </cell>
          <cell r="AG290">
            <v>0</v>
          </cell>
        </row>
        <row r="291">
          <cell r="S291">
            <v>0</v>
          </cell>
          <cell r="Z291">
            <v>0</v>
          </cell>
          <cell r="AG291">
            <v>0</v>
          </cell>
        </row>
        <row r="292">
          <cell r="O292">
            <v>0</v>
          </cell>
          <cell r="P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Z292">
            <v>0</v>
          </cell>
          <cell r="AA292">
            <v>0</v>
          </cell>
          <cell r="AC292">
            <v>0</v>
          </cell>
          <cell r="AD292">
            <v>0</v>
          </cell>
          <cell r="AG292">
            <v>0</v>
          </cell>
          <cell r="AH292">
            <v>0</v>
          </cell>
        </row>
        <row r="293"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V293">
            <v>0</v>
          </cell>
          <cell r="W293">
            <v>0</v>
          </cell>
          <cell r="Z293">
            <v>0</v>
          </cell>
          <cell r="AA293">
            <v>0</v>
          </cell>
          <cell r="AC293">
            <v>0</v>
          </cell>
          <cell r="AD293">
            <v>0</v>
          </cell>
          <cell r="AG293">
            <v>0</v>
          </cell>
          <cell r="AH293">
            <v>0</v>
          </cell>
        </row>
        <row r="294"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V294">
            <v>0</v>
          </cell>
          <cell r="W294">
            <v>0</v>
          </cell>
          <cell r="Z294">
            <v>0</v>
          </cell>
          <cell r="AA294">
            <v>0</v>
          </cell>
          <cell r="AC294">
            <v>0</v>
          </cell>
          <cell r="AD294">
            <v>0</v>
          </cell>
          <cell r="AG294">
            <v>0</v>
          </cell>
          <cell r="AH294">
            <v>0</v>
          </cell>
        </row>
        <row r="295"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Z295">
            <v>0</v>
          </cell>
          <cell r="AA295">
            <v>0</v>
          </cell>
          <cell r="AC295">
            <v>0</v>
          </cell>
          <cell r="AD295">
            <v>0</v>
          </cell>
          <cell r="AG295">
            <v>0</v>
          </cell>
          <cell r="AH295">
            <v>0</v>
          </cell>
        </row>
        <row r="296">
          <cell r="S296">
            <v>0</v>
          </cell>
          <cell r="Z296">
            <v>0</v>
          </cell>
          <cell r="AG296">
            <v>0</v>
          </cell>
        </row>
        <row r="297">
          <cell r="S297">
            <v>0</v>
          </cell>
          <cell r="Z297">
            <v>0</v>
          </cell>
          <cell r="AG297">
            <v>0</v>
          </cell>
        </row>
        <row r="298">
          <cell r="S298">
            <v>0</v>
          </cell>
          <cell r="Z298">
            <v>0</v>
          </cell>
          <cell r="AG298">
            <v>0</v>
          </cell>
        </row>
        <row r="299">
          <cell r="O299">
            <v>4658738.2</v>
          </cell>
          <cell r="S299">
            <v>4345390.0999999996</v>
          </cell>
          <cell r="Z299">
            <v>0</v>
          </cell>
          <cell r="AG299">
            <v>0</v>
          </cell>
        </row>
        <row r="300">
          <cell r="S300">
            <v>0</v>
          </cell>
          <cell r="Z300">
            <v>0</v>
          </cell>
          <cell r="AG300">
            <v>0</v>
          </cell>
        </row>
        <row r="301">
          <cell r="S301">
            <v>0</v>
          </cell>
          <cell r="Z301">
            <v>0</v>
          </cell>
          <cell r="AG301">
            <v>0</v>
          </cell>
        </row>
        <row r="302">
          <cell r="S302">
            <v>0</v>
          </cell>
          <cell r="Z302">
            <v>0</v>
          </cell>
          <cell r="AG302">
            <v>0</v>
          </cell>
        </row>
        <row r="303">
          <cell r="S303">
            <v>0</v>
          </cell>
          <cell r="Z303">
            <v>0</v>
          </cell>
          <cell r="AG303">
            <v>0</v>
          </cell>
        </row>
        <row r="304">
          <cell r="S304">
            <v>0</v>
          </cell>
          <cell r="Z304">
            <v>0</v>
          </cell>
          <cell r="AG304">
            <v>0</v>
          </cell>
        </row>
        <row r="305">
          <cell r="P305">
            <v>0</v>
          </cell>
          <cell r="T305">
            <v>0</v>
          </cell>
          <cell r="W305">
            <v>0</v>
          </cell>
          <cell r="AA305">
            <v>0</v>
          </cell>
          <cell r="AD305">
            <v>0</v>
          </cell>
          <cell r="AH305">
            <v>0</v>
          </cell>
        </row>
        <row r="306">
          <cell r="P306">
            <v>0</v>
          </cell>
          <cell r="T306">
            <v>0</v>
          </cell>
          <cell r="W306">
            <v>0</v>
          </cell>
          <cell r="AA306">
            <v>0</v>
          </cell>
          <cell r="AD306">
            <v>0</v>
          </cell>
          <cell r="AH306">
            <v>0</v>
          </cell>
        </row>
        <row r="307">
          <cell r="P307">
            <v>0</v>
          </cell>
          <cell r="T307">
            <v>0</v>
          </cell>
          <cell r="W307">
            <v>0</v>
          </cell>
          <cell r="AA307">
            <v>0</v>
          </cell>
          <cell r="AD307">
            <v>0</v>
          </cell>
          <cell r="AH307">
            <v>0</v>
          </cell>
        </row>
        <row r="308">
          <cell r="S308">
            <v>0</v>
          </cell>
          <cell r="Z308">
            <v>0</v>
          </cell>
          <cell r="AC308">
            <v>0</v>
          </cell>
          <cell r="AG308">
            <v>0</v>
          </cell>
        </row>
        <row r="309">
          <cell r="S309">
            <v>0</v>
          </cell>
          <cell r="Z309">
            <v>0</v>
          </cell>
          <cell r="AC309">
            <v>0</v>
          </cell>
          <cell r="AG309">
            <v>0</v>
          </cell>
        </row>
        <row r="310">
          <cell r="S310">
            <v>0</v>
          </cell>
          <cell r="Z310">
            <v>0</v>
          </cell>
          <cell r="AC310">
            <v>0</v>
          </cell>
          <cell r="AG310">
            <v>0</v>
          </cell>
        </row>
        <row r="311">
          <cell r="S311">
            <v>0</v>
          </cell>
          <cell r="Z311">
            <v>0</v>
          </cell>
          <cell r="AC311">
            <v>0</v>
          </cell>
          <cell r="AG311">
            <v>0</v>
          </cell>
        </row>
        <row r="312">
          <cell r="S312">
            <v>0</v>
          </cell>
          <cell r="Z312">
            <v>0</v>
          </cell>
          <cell r="AC312">
            <v>0</v>
          </cell>
          <cell r="AG312">
            <v>0</v>
          </cell>
        </row>
        <row r="313">
          <cell r="S313">
            <v>0</v>
          </cell>
          <cell r="Z313">
            <v>0</v>
          </cell>
          <cell r="AC313">
            <v>0</v>
          </cell>
          <cell r="AG313">
            <v>0</v>
          </cell>
        </row>
        <row r="314">
          <cell r="S314">
            <v>0</v>
          </cell>
          <cell r="Z314">
            <v>0</v>
          </cell>
          <cell r="AC314">
            <v>0</v>
          </cell>
          <cell r="AG314">
            <v>0</v>
          </cell>
        </row>
        <row r="315">
          <cell r="S315">
            <v>0</v>
          </cell>
          <cell r="Z315">
            <v>0</v>
          </cell>
          <cell r="AC315">
            <v>0</v>
          </cell>
          <cell r="AG315">
            <v>0</v>
          </cell>
        </row>
        <row r="316">
          <cell r="S316">
            <v>0</v>
          </cell>
          <cell r="Z316">
            <v>0</v>
          </cell>
          <cell r="AC316">
            <v>0</v>
          </cell>
          <cell r="AG316">
            <v>0</v>
          </cell>
        </row>
        <row r="317">
          <cell r="P317">
            <v>0</v>
          </cell>
          <cell r="T317">
            <v>0</v>
          </cell>
          <cell r="W317">
            <v>0</v>
          </cell>
          <cell r="AA317">
            <v>0</v>
          </cell>
          <cell r="AD317">
            <v>0</v>
          </cell>
          <cell r="AH317">
            <v>0</v>
          </cell>
        </row>
        <row r="318">
          <cell r="P318">
            <v>0</v>
          </cell>
          <cell r="T318">
            <v>0</v>
          </cell>
          <cell r="W318">
            <v>0</v>
          </cell>
          <cell r="AA318">
            <v>0</v>
          </cell>
          <cell r="AD318">
            <v>0</v>
          </cell>
          <cell r="AH318">
            <v>0</v>
          </cell>
        </row>
        <row r="319">
          <cell r="P319">
            <v>0</v>
          </cell>
          <cell r="T319">
            <v>0</v>
          </cell>
          <cell r="W319">
            <v>0</v>
          </cell>
          <cell r="AA319">
            <v>0</v>
          </cell>
          <cell r="AD319">
            <v>0</v>
          </cell>
          <cell r="AH319">
            <v>0</v>
          </cell>
        </row>
        <row r="321">
          <cell r="S321">
            <v>6032298.04</v>
          </cell>
          <cell r="T321">
            <v>0</v>
          </cell>
          <cell r="Z321">
            <v>7140.87</v>
          </cell>
          <cell r="AA321">
            <v>0</v>
          </cell>
          <cell r="AG321">
            <v>0</v>
          </cell>
          <cell r="AH321">
            <v>0</v>
          </cell>
        </row>
        <row r="322">
          <cell r="S322">
            <v>464007.82</v>
          </cell>
          <cell r="T322">
            <v>0</v>
          </cell>
          <cell r="Z322">
            <v>179659.53</v>
          </cell>
          <cell r="AA322">
            <v>0</v>
          </cell>
          <cell r="AG322">
            <v>0</v>
          </cell>
          <cell r="AH322">
            <v>0</v>
          </cell>
        </row>
        <row r="323">
          <cell r="S323">
            <v>18014.98</v>
          </cell>
          <cell r="T323">
            <v>0</v>
          </cell>
          <cell r="Z323">
            <v>0</v>
          </cell>
          <cell r="AA323">
            <v>0</v>
          </cell>
          <cell r="AG323">
            <v>0</v>
          </cell>
          <cell r="AH323">
            <v>0</v>
          </cell>
        </row>
        <row r="324">
          <cell r="S324">
            <v>0</v>
          </cell>
          <cell r="T324">
            <v>0</v>
          </cell>
          <cell r="Z324">
            <v>0</v>
          </cell>
          <cell r="AA324">
            <v>0</v>
          </cell>
          <cell r="AG324">
            <v>0</v>
          </cell>
          <cell r="AH324">
            <v>0</v>
          </cell>
        </row>
        <row r="325">
          <cell r="S325">
            <v>16430.099999999999</v>
          </cell>
          <cell r="T325">
            <v>0</v>
          </cell>
          <cell r="Z325">
            <v>0</v>
          </cell>
          <cell r="AA325">
            <v>0</v>
          </cell>
          <cell r="AG325">
            <v>0</v>
          </cell>
          <cell r="AH325">
            <v>0</v>
          </cell>
        </row>
        <row r="326">
          <cell r="S326">
            <v>41939.35</v>
          </cell>
          <cell r="T326">
            <v>0</v>
          </cell>
          <cell r="Z326">
            <v>0</v>
          </cell>
          <cell r="AA326">
            <v>0</v>
          </cell>
          <cell r="AG326">
            <v>0</v>
          </cell>
          <cell r="AH326">
            <v>0</v>
          </cell>
        </row>
        <row r="327">
          <cell r="S327">
            <v>0</v>
          </cell>
          <cell r="T327">
            <v>0</v>
          </cell>
          <cell r="Z327">
            <v>0</v>
          </cell>
          <cell r="AA327">
            <v>0</v>
          </cell>
          <cell r="AG327">
            <v>0</v>
          </cell>
          <cell r="AH327">
            <v>0</v>
          </cell>
        </row>
        <row r="328">
          <cell r="S328">
            <v>455007.51</v>
          </cell>
          <cell r="T328">
            <v>0</v>
          </cell>
          <cell r="Z328">
            <v>0</v>
          </cell>
          <cell r="AA328">
            <v>0</v>
          </cell>
          <cell r="AG328">
            <v>0</v>
          </cell>
          <cell r="AH328">
            <v>0</v>
          </cell>
        </row>
        <row r="329">
          <cell r="S329">
            <v>231171.67</v>
          </cell>
          <cell r="T329">
            <v>0</v>
          </cell>
          <cell r="Z329">
            <v>0</v>
          </cell>
          <cell r="AA329">
            <v>0</v>
          </cell>
          <cell r="AG329">
            <v>0</v>
          </cell>
          <cell r="AH329">
            <v>0</v>
          </cell>
        </row>
        <row r="330">
          <cell r="S330">
            <v>6722541.3999999994</v>
          </cell>
          <cell r="T330">
            <v>0</v>
          </cell>
          <cell r="Z330">
            <v>52876.21</v>
          </cell>
          <cell r="AA330">
            <v>0</v>
          </cell>
          <cell r="AG330">
            <v>0</v>
          </cell>
          <cell r="AH330">
            <v>0</v>
          </cell>
        </row>
        <row r="331">
          <cell r="S331">
            <v>189844049.06</v>
          </cell>
          <cell r="T331">
            <v>0</v>
          </cell>
          <cell r="Z331">
            <v>24715.91</v>
          </cell>
          <cell r="AA331">
            <v>0</v>
          </cell>
          <cell r="AG331">
            <v>0</v>
          </cell>
          <cell r="AH331">
            <v>0</v>
          </cell>
        </row>
        <row r="332">
          <cell r="S332">
            <v>43844.53</v>
          </cell>
          <cell r="T332">
            <v>0</v>
          </cell>
          <cell r="Z332">
            <v>992</v>
          </cell>
          <cell r="AA332">
            <v>0</v>
          </cell>
          <cell r="AG332">
            <v>0</v>
          </cell>
          <cell r="AH332">
            <v>0</v>
          </cell>
        </row>
        <row r="333">
          <cell r="S333">
            <v>1471054.96</v>
          </cell>
          <cell r="T333">
            <v>0</v>
          </cell>
          <cell r="Z333">
            <v>1194.1500000000001</v>
          </cell>
          <cell r="AA333">
            <v>0</v>
          </cell>
          <cell r="AG333">
            <v>0</v>
          </cell>
          <cell r="AH333">
            <v>0</v>
          </cell>
        </row>
        <row r="334">
          <cell r="S334">
            <v>275659.89999999997</v>
          </cell>
          <cell r="T334">
            <v>0</v>
          </cell>
          <cell r="Z334">
            <v>75516.67</v>
          </cell>
          <cell r="AA334">
            <v>0</v>
          </cell>
          <cell r="AG334">
            <v>0</v>
          </cell>
          <cell r="AH334">
            <v>0</v>
          </cell>
        </row>
        <row r="335">
          <cell r="S335">
            <v>218540.46</v>
          </cell>
          <cell r="T335">
            <v>0</v>
          </cell>
          <cell r="Z335">
            <v>780</v>
          </cell>
          <cell r="AA335">
            <v>0</v>
          </cell>
          <cell r="AG335">
            <v>0</v>
          </cell>
          <cell r="AH335">
            <v>0</v>
          </cell>
        </row>
        <row r="336">
          <cell r="S336">
            <v>293577.59999999998</v>
          </cell>
          <cell r="T336">
            <v>0</v>
          </cell>
          <cell r="Z336">
            <v>0</v>
          </cell>
          <cell r="AA336">
            <v>0</v>
          </cell>
          <cell r="AG336">
            <v>0</v>
          </cell>
          <cell r="AH336">
            <v>0</v>
          </cell>
        </row>
        <row r="337">
          <cell r="S337">
            <v>384692.42</v>
          </cell>
          <cell r="T337">
            <v>0</v>
          </cell>
          <cell r="Z337">
            <v>37458</v>
          </cell>
          <cell r="AA337">
            <v>0</v>
          </cell>
          <cell r="AG337">
            <v>0</v>
          </cell>
          <cell r="AH337">
            <v>0</v>
          </cell>
        </row>
        <row r="338">
          <cell r="S338">
            <v>16819223.949999999</v>
          </cell>
          <cell r="T338">
            <v>0</v>
          </cell>
          <cell r="Z338">
            <v>7691791.3200000003</v>
          </cell>
          <cell r="AA338">
            <v>0</v>
          </cell>
          <cell r="AG338">
            <v>0</v>
          </cell>
          <cell r="AH338">
            <v>0</v>
          </cell>
        </row>
        <row r="339">
          <cell r="S339">
            <v>0</v>
          </cell>
          <cell r="T339">
            <v>0</v>
          </cell>
          <cell r="Z339">
            <v>0</v>
          </cell>
          <cell r="AA339">
            <v>0</v>
          </cell>
          <cell r="AG339">
            <v>0</v>
          </cell>
          <cell r="AH339">
            <v>0</v>
          </cell>
        </row>
        <row r="340">
          <cell r="S340">
            <v>0</v>
          </cell>
          <cell r="T340">
            <v>0</v>
          </cell>
          <cell r="Z340">
            <v>0</v>
          </cell>
          <cell r="AA340">
            <v>0</v>
          </cell>
          <cell r="AG340">
            <v>0</v>
          </cell>
          <cell r="AH340">
            <v>0</v>
          </cell>
        </row>
        <row r="341">
          <cell r="S341">
            <v>0</v>
          </cell>
          <cell r="T341">
            <v>0</v>
          </cell>
          <cell r="Z341">
            <v>0</v>
          </cell>
          <cell r="AA341">
            <v>0</v>
          </cell>
          <cell r="AG341">
            <v>0</v>
          </cell>
          <cell r="AH341">
            <v>0</v>
          </cell>
        </row>
        <row r="342">
          <cell r="S342">
            <v>0</v>
          </cell>
          <cell r="T342">
            <v>0</v>
          </cell>
          <cell r="Z342">
            <v>0</v>
          </cell>
          <cell r="AA342">
            <v>0</v>
          </cell>
          <cell r="AG342">
            <v>0</v>
          </cell>
          <cell r="AH342">
            <v>0</v>
          </cell>
        </row>
        <row r="343">
          <cell r="S343">
            <v>0</v>
          </cell>
          <cell r="T343">
            <v>0</v>
          </cell>
          <cell r="Z343">
            <v>0</v>
          </cell>
          <cell r="AA343">
            <v>0</v>
          </cell>
          <cell r="AG343">
            <v>0</v>
          </cell>
          <cell r="AH343">
            <v>0</v>
          </cell>
        </row>
        <row r="344">
          <cell r="S344">
            <v>0</v>
          </cell>
          <cell r="T344">
            <v>0</v>
          </cell>
          <cell r="Z344">
            <v>0</v>
          </cell>
          <cell r="AA344">
            <v>0</v>
          </cell>
          <cell r="AG344">
            <v>0</v>
          </cell>
          <cell r="AH344">
            <v>0</v>
          </cell>
        </row>
        <row r="345">
          <cell r="S345">
            <v>0</v>
          </cell>
          <cell r="T345">
            <v>0</v>
          </cell>
          <cell r="Z345">
            <v>0</v>
          </cell>
          <cell r="AA345">
            <v>0</v>
          </cell>
          <cell r="AG345">
            <v>0</v>
          </cell>
          <cell r="AH345">
            <v>0</v>
          </cell>
        </row>
        <row r="346">
          <cell r="S346">
            <v>16154763.540000001</v>
          </cell>
          <cell r="T346">
            <v>0</v>
          </cell>
          <cell r="Z346">
            <v>2135947.4700000002</v>
          </cell>
          <cell r="AA346">
            <v>0</v>
          </cell>
          <cell r="AG346">
            <v>0</v>
          </cell>
          <cell r="AH346">
            <v>0</v>
          </cell>
        </row>
        <row r="347">
          <cell r="S347">
            <v>13531721.939999999</v>
          </cell>
          <cell r="T347">
            <v>0</v>
          </cell>
          <cell r="Z347">
            <v>1020469.61</v>
          </cell>
          <cell r="AA347">
            <v>0</v>
          </cell>
          <cell r="AG347">
            <v>0</v>
          </cell>
          <cell r="AH347">
            <v>0</v>
          </cell>
        </row>
        <row r="348">
          <cell r="S348">
            <v>1583828.4500000002</v>
          </cell>
          <cell r="T348">
            <v>0</v>
          </cell>
          <cell r="Z348">
            <v>0</v>
          </cell>
          <cell r="AA348">
            <v>0</v>
          </cell>
          <cell r="AG348">
            <v>0</v>
          </cell>
          <cell r="AH348">
            <v>0</v>
          </cell>
        </row>
        <row r="349">
          <cell r="S349">
            <v>1724048.74</v>
          </cell>
          <cell r="T349">
            <v>0</v>
          </cell>
          <cell r="Z349">
            <v>951115.62</v>
          </cell>
          <cell r="AA349">
            <v>0</v>
          </cell>
          <cell r="AG349">
            <v>0</v>
          </cell>
          <cell r="AH349">
            <v>0</v>
          </cell>
        </row>
        <row r="350">
          <cell r="S350">
            <v>0</v>
          </cell>
          <cell r="T350">
            <v>0</v>
          </cell>
          <cell r="Z350">
            <v>0</v>
          </cell>
          <cell r="AA350">
            <v>0</v>
          </cell>
          <cell r="AG350">
            <v>0</v>
          </cell>
          <cell r="AH350">
            <v>0</v>
          </cell>
        </row>
        <row r="351">
          <cell r="S351">
            <v>0</v>
          </cell>
          <cell r="T351">
            <v>0</v>
          </cell>
          <cell r="Z351">
            <v>0</v>
          </cell>
          <cell r="AA351">
            <v>0</v>
          </cell>
          <cell r="AG351">
            <v>0</v>
          </cell>
          <cell r="AH351">
            <v>0</v>
          </cell>
        </row>
        <row r="352">
          <cell r="S352">
            <v>3299773.34</v>
          </cell>
          <cell r="T352">
            <v>0</v>
          </cell>
          <cell r="Z352">
            <v>7750.51</v>
          </cell>
          <cell r="AA352">
            <v>0</v>
          </cell>
          <cell r="AG352">
            <v>0</v>
          </cell>
          <cell r="AH352">
            <v>0</v>
          </cell>
        </row>
        <row r="353">
          <cell r="S353">
            <v>0</v>
          </cell>
          <cell r="T353">
            <v>2317456.85</v>
          </cell>
          <cell r="Z353">
            <v>0</v>
          </cell>
          <cell r="AA353">
            <v>0</v>
          </cell>
          <cell r="AG353">
            <v>0</v>
          </cell>
          <cell r="AH353">
            <v>0</v>
          </cell>
        </row>
        <row r="354">
          <cell r="S354">
            <v>32617</v>
          </cell>
          <cell r="T354">
            <v>0</v>
          </cell>
          <cell r="Z354">
            <v>0</v>
          </cell>
          <cell r="AA354">
            <v>0</v>
          </cell>
          <cell r="AG354">
            <v>0</v>
          </cell>
          <cell r="AH354">
            <v>0</v>
          </cell>
        </row>
        <row r="355">
          <cell r="S355">
            <v>4636886.59</v>
          </cell>
          <cell r="T355">
            <v>0</v>
          </cell>
          <cell r="Z355">
            <v>576266.03</v>
          </cell>
          <cell r="AA355">
            <v>0</v>
          </cell>
          <cell r="AG355">
            <v>0</v>
          </cell>
          <cell r="AH355">
            <v>0</v>
          </cell>
        </row>
        <row r="356">
          <cell r="S356">
            <v>1946720.93</v>
          </cell>
          <cell r="T356">
            <v>0</v>
          </cell>
          <cell r="Z356">
            <v>259047.19</v>
          </cell>
          <cell r="AA356">
            <v>0</v>
          </cell>
          <cell r="AG356">
            <v>0</v>
          </cell>
          <cell r="AH356">
            <v>0</v>
          </cell>
        </row>
        <row r="357">
          <cell r="S357">
            <v>751759.38</v>
          </cell>
          <cell r="T357">
            <v>0</v>
          </cell>
          <cell r="Z357">
            <v>131956.1</v>
          </cell>
          <cell r="AA357">
            <v>0</v>
          </cell>
          <cell r="AG357">
            <v>0</v>
          </cell>
          <cell r="AH357">
            <v>0</v>
          </cell>
        </row>
        <row r="358">
          <cell r="S358">
            <v>0</v>
          </cell>
          <cell r="T358">
            <v>0</v>
          </cell>
          <cell r="Z358">
            <v>0</v>
          </cell>
          <cell r="AA358">
            <v>0</v>
          </cell>
          <cell r="AG358">
            <v>0</v>
          </cell>
          <cell r="AH358">
            <v>0</v>
          </cell>
        </row>
        <row r="359">
          <cell r="S359">
            <v>0</v>
          </cell>
          <cell r="T359">
            <v>0</v>
          </cell>
          <cell r="Z359">
            <v>0</v>
          </cell>
          <cell r="AA359">
            <v>0</v>
          </cell>
          <cell r="AG359">
            <v>0</v>
          </cell>
          <cell r="AH359">
            <v>0</v>
          </cell>
        </row>
        <row r="360">
          <cell r="S360">
            <v>0</v>
          </cell>
          <cell r="T360">
            <v>0</v>
          </cell>
          <cell r="Z360">
            <v>0</v>
          </cell>
          <cell r="AA360">
            <v>0</v>
          </cell>
          <cell r="AG360">
            <v>0</v>
          </cell>
          <cell r="AH360">
            <v>0</v>
          </cell>
        </row>
        <row r="361">
          <cell r="S361">
            <v>762178.93</v>
          </cell>
          <cell r="T361">
            <v>0</v>
          </cell>
          <cell r="Z361">
            <v>219273.60000000001</v>
          </cell>
          <cell r="AA361">
            <v>0</v>
          </cell>
          <cell r="AG361">
            <v>0</v>
          </cell>
          <cell r="AH361">
            <v>0</v>
          </cell>
        </row>
        <row r="362">
          <cell r="S362">
            <v>613217.49</v>
          </cell>
          <cell r="T362">
            <v>0</v>
          </cell>
          <cell r="Z362">
            <v>48.55</v>
          </cell>
          <cell r="AA362">
            <v>0</v>
          </cell>
          <cell r="AG362">
            <v>0</v>
          </cell>
          <cell r="AH362">
            <v>0</v>
          </cell>
        </row>
        <row r="363">
          <cell r="S363">
            <v>808828.67</v>
          </cell>
          <cell r="T363">
            <v>0</v>
          </cell>
          <cell r="Z363">
            <v>0</v>
          </cell>
          <cell r="AA363">
            <v>0</v>
          </cell>
          <cell r="AG363">
            <v>0</v>
          </cell>
          <cell r="AH363">
            <v>0</v>
          </cell>
        </row>
        <row r="364">
          <cell r="S364">
            <v>13751.32</v>
          </cell>
          <cell r="T364">
            <v>0</v>
          </cell>
          <cell r="Z364">
            <v>0</v>
          </cell>
          <cell r="AA364">
            <v>0</v>
          </cell>
          <cell r="AG364">
            <v>0</v>
          </cell>
          <cell r="AH364">
            <v>0</v>
          </cell>
        </row>
        <row r="365">
          <cell r="S365">
            <v>238355.50999999998</v>
          </cell>
          <cell r="T365">
            <v>0</v>
          </cell>
          <cell r="Z365">
            <v>0</v>
          </cell>
          <cell r="AA365">
            <v>0</v>
          </cell>
          <cell r="AG365">
            <v>0</v>
          </cell>
          <cell r="AH365">
            <v>0</v>
          </cell>
        </row>
        <row r="366">
          <cell r="S366">
            <v>168069.36</v>
          </cell>
          <cell r="T366">
            <v>0</v>
          </cell>
          <cell r="Z366">
            <v>0</v>
          </cell>
          <cell r="AA366">
            <v>0</v>
          </cell>
          <cell r="AG366">
            <v>0</v>
          </cell>
          <cell r="AH366">
            <v>0</v>
          </cell>
        </row>
        <row r="367">
          <cell r="S367">
            <v>0</v>
          </cell>
          <cell r="T367">
            <v>0</v>
          </cell>
          <cell r="Z367">
            <v>0</v>
          </cell>
          <cell r="AA367">
            <v>0</v>
          </cell>
          <cell r="AG367">
            <v>0</v>
          </cell>
          <cell r="AH367">
            <v>0</v>
          </cell>
        </row>
        <row r="368">
          <cell r="S368">
            <v>0</v>
          </cell>
          <cell r="T368">
            <v>0</v>
          </cell>
          <cell r="Z368">
            <v>0</v>
          </cell>
          <cell r="AA368">
            <v>0</v>
          </cell>
          <cell r="AG368">
            <v>0</v>
          </cell>
          <cell r="AH368">
            <v>0</v>
          </cell>
        </row>
        <row r="369">
          <cell r="S369">
            <v>59943.519999999997</v>
          </cell>
          <cell r="T369">
            <v>0</v>
          </cell>
          <cell r="Z369">
            <v>44281.31</v>
          </cell>
          <cell r="AA369">
            <v>0</v>
          </cell>
          <cell r="AG369">
            <v>0</v>
          </cell>
          <cell r="AH369">
            <v>0</v>
          </cell>
        </row>
        <row r="370">
          <cell r="S370">
            <v>30315.38</v>
          </cell>
          <cell r="T370">
            <v>0</v>
          </cell>
          <cell r="Z370">
            <v>0</v>
          </cell>
          <cell r="AA370">
            <v>0</v>
          </cell>
          <cell r="AG370">
            <v>0</v>
          </cell>
          <cell r="AH370">
            <v>0</v>
          </cell>
        </row>
        <row r="371">
          <cell r="S371">
            <v>0</v>
          </cell>
          <cell r="T371">
            <v>0</v>
          </cell>
          <cell r="Z371">
            <v>0</v>
          </cell>
          <cell r="AA371">
            <v>0</v>
          </cell>
          <cell r="AG371">
            <v>0</v>
          </cell>
          <cell r="AH371">
            <v>0</v>
          </cell>
        </row>
        <row r="372">
          <cell r="S372">
            <v>0</v>
          </cell>
          <cell r="T372">
            <v>0</v>
          </cell>
          <cell r="Z372">
            <v>0</v>
          </cell>
          <cell r="AA372">
            <v>0</v>
          </cell>
          <cell r="AG372">
            <v>0</v>
          </cell>
          <cell r="AH372">
            <v>0</v>
          </cell>
        </row>
        <row r="373">
          <cell r="S373">
            <v>48251945.729999997</v>
          </cell>
          <cell r="T373">
            <v>0</v>
          </cell>
          <cell r="Z373">
            <v>373922370.55000001</v>
          </cell>
          <cell r="AA373">
            <v>0</v>
          </cell>
          <cell r="AG373">
            <v>0</v>
          </cell>
          <cell r="AH373">
            <v>0</v>
          </cell>
        </row>
        <row r="374">
          <cell r="S374">
            <v>268335067.70999998</v>
          </cell>
          <cell r="T374">
            <v>0</v>
          </cell>
          <cell r="Z374">
            <v>127829438.29000001</v>
          </cell>
          <cell r="AA374">
            <v>0</v>
          </cell>
          <cell r="AG374">
            <v>0</v>
          </cell>
          <cell r="AH374">
            <v>0</v>
          </cell>
        </row>
        <row r="375">
          <cell r="S375">
            <v>16631708.699999999</v>
          </cell>
          <cell r="T375">
            <v>0</v>
          </cell>
          <cell r="Z375">
            <v>0</v>
          </cell>
          <cell r="AA375">
            <v>0</v>
          </cell>
          <cell r="AG375">
            <v>0</v>
          </cell>
          <cell r="AH375">
            <v>0</v>
          </cell>
        </row>
        <row r="376">
          <cell r="S376">
            <v>0</v>
          </cell>
          <cell r="T376">
            <v>0</v>
          </cell>
          <cell r="Z376">
            <v>0</v>
          </cell>
          <cell r="AA376">
            <v>0</v>
          </cell>
          <cell r="AG376">
            <v>0</v>
          </cell>
          <cell r="AH376">
            <v>0</v>
          </cell>
        </row>
        <row r="377">
          <cell r="S377">
            <v>0</v>
          </cell>
          <cell r="T377">
            <v>0</v>
          </cell>
          <cell r="Z377">
            <v>0</v>
          </cell>
          <cell r="AA377">
            <v>0</v>
          </cell>
          <cell r="AG377">
            <v>0</v>
          </cell>
          <cell r="AH377">
            <v>0</v>
          </cell>
        </row>
        <row r="378">
          <cell r="S378">
            <v>0</v>
          </cell>
          <cell r="T378">
            <v>0</v>
          </cell>
          <cell r="Z378">
            <v>0</v>
          </cell>
          <cell r="AA378">
            <v>0</v>
          </cell>
          <cell r="AG378">
            <v>0</v>
          </cell>
          <cell r="AH378">
            <v>0</v>
          </cell>
        </row>
        <row r="379">
          <cell r="S379">
            <v>164630</v>
          </cell>
          <cell r="T379">
            <v>0</v>
          </cell>
          <cell r="Z379">
            <v>0</v>
          </cell>
          <cell r="AA379">
            <v>0</v>
          </cell>
          <cell r="AG379">
            <v>0</v>
          </cell>
          <cell r="AH379">
            <v>0</v>
          </cell>
        </row>
        <row r="380">
          <cell r="S380">
            <v>0</v>
          </cell>
          <cell r="T380">
            <v>0</v>
          </cell>
          <cell r="Z380">
            <v>0</v>
          </cell>
          <cell r="AA380">
            <v>0</v>
          </cell>
          <cell r="AG380">
            <v>0</v>
          </cell>
          <cell r="AH380">
            <v>0</v>
          </cell>
        </row>
        <row r="381">
          <cell r="S381">
            <v>426992.22</v>
          </cell>
          <cell r="T381">
            <v>0</v>
          </cell>
          <cell r="Z381">
            <v>0</v>
          </cell>
          <cell r="AA381">
            <v>0</v>
          </cell>
          <cell r="AG381">
            <v>0</v>
          </cell>
          <cell r="AH381">
            <v>0</v>
          </cell>
        </row>
        <row r="382">
          <cell r="S382">
            <v>636934.34000000008</v>
          </cell>
          <cell r="T382">
            <v>0</v>
          </cell>
          <cell r="Z382">
            <v>133904.89000000001</v>
          </cell>
          <cell r="AA382">
            <v>0</v>
          </cell>
          <cell r="AG382">
            <v>0</v>
          </cell>
          <cell r="AH382">
            <v>0</v>
          </cell>
        </row>
        <row r="383">
          <cell r="S383">
            <v>537269.73</v>
          </cell>
          <cell r="T383">
            <v>0</v>
          </cell>
          <cell r="Z383">
            <v>242324.32</v>
          </cell>
          <cell r="AA383">
            <v>0</v>
          </cell>
          <cell r="AG383">
            <v>0</v>
          </cell>
          <cell r="AH383">
            <v>0</v>
          </cell>
        </row>
        <row r="384">
          <cell r="S384">
            <v>2161928.7799999998</v>
          </cell>
          <cell r="T384">
            <v>0</v>
          </cell>
          <cell r="Z384">
            <v>0</v>
          </cell>
          <cell r="AA384">
            <v>0</v>
          </cell>
          <cell r="AG384">
            <v>0</v>
          </cell>
          <cell r="AH384">
            <v>0</v>
          </cell>
        </row>
        <row r="385">
          <cell r="S385">
            <v>0</v>
          </cell>
          <cell r="T385">
            <v>0</v>
          </cell>
          <cell r="Z385">
            <v>0</v>
          </cell>
          <cell r="AA385">
            <v>0</v>
          </cell>
          <cell r="AG385">
            <v>0</v>
          </cell>
          <cell r="AH385">
            <v>0</v>
          </cell>
        </row>
        <row r="386">
          <cell r="S386">
            <v>1452134.74</v>
          </cell>
          <cell r="T386">
            <v>0</v>
          </cell>
          <cell r="Z386">
            <v>0</v>
          </cell>
          <cell r="AA386">
            <v>0</v>
          </cell>
          <cell r="AG386">
            <v>0</v>
          </cell>
          <cell r="AH386">
            <v>0</v>
          </cell>
        </row>
        <row r="387">
          <cell r="S387">
            <v>0</v>
          </cell>
          <cell r="T387">
            <v>0</v>
          </cell>
          <cell r="Z387">
            <v>0</v>
          </cell>
          <cell r="AA387">
            <v>0</v>
          </cell>
          <cell r="AG387">
            <v>0</v>
          </cell>
          <cell r="AH387">
            <v>0</v>
          </cell>
        </row>
        <row r="388">
          <cell r="S388">
            <v>0</v>
          </cell>
          <cell r="T388">
            <v>0</v>
          </cell>
          <cell r="Z388">
            <v>0</v>
          </cell>
          <cell r="AA388">
            <v>0</v>
          </cell>
          <cell r="AG388">
            <v>0</v>
          </cell>
          <cell r="AH388">
            <v>0</v>
          </cell>
        </row>
        <row r="389">
          <cell r="S389">
            <v>0</v>
          </cell>
          <cell r="T389">
            <v>0</v>
          </cell>
          <cell r="Z389">
            <v>0</v>
          </cell>
          <cell r="AA389">
            <v>0</v>
          </cell>
          <cell r="AG389">
            <v>0</v>
          </cell>
          <cell r="AH389">
            <v>0</v>
          </cell>
        </row>
        <row r="390">
          <cell r="S390">
            <v>0</v>
          </cell>
          <cell r="T390">
            <v>0</v>
          </cell>
          <cell r="Z390">
            <v>0</v>
          </cell>
          <cell r="AA390">
            <v>0</v>
          </cell>
          <cell r="AG390">
            <v>0</v>
          </cell>
          <cell r="AH390">
            <v>0</v>
          </cell>
        </row>
        <row r="391">
          <cell r="S391">
            <v>0</v>
          </cell>
          <cell r="T391">
            <v>0</v>
          </cell>
          <cell r="Z391">
            <v>0</v>
          </cell>
          <cell r="AA391">
            <v>0</v>
          </cell>
          <cell r="AG391">
            <v>0</v>
          </cell>
          <cell r="AH391">
            <v>0</v>
          </cell>
        </row>
        <row r="392">
          <cell r="S392">
            <v>0</v>
          </cell>
          <cell r="T392">
            <v>0</v>
          </cell>
          <cell r="Z392">
            <v>0</v>
          </cell>
          <cell r="AA392">
            <v>0</v>
          </cell>
          <cell r="AG392">
            <v>0</v>
          </cell>
          <cell r="AH392">
            <v>0</v>
          </cell>
        </row>
        <row r="393">
          <cell r="S393">
            <v>0</v>
          </cell>
          <cell r="T393">
            <v>0</v>
          </cell>
          <cell r="Z393">
            <v>0</v>
          </cell>
          <cell r="AA393">
            <v>0</v>
          </cell>
          <cell r="AG393">
            <v>0</v>
          </cell>
          <cell r="AH393">
            <v>0</v>
          </cell>
        </row>
        <row r="394">
          <cell r="S394">
            <v>0</v>
          </cell>
          <cell r="T394">
            <v>0</v>
          </cell>
          <cell r="Z394">
            <v>0</v>
          </cell>
          <cell r="AA394">
            <v>0</v>
          </cell>
          <cell r="AG394">
            <v>0</v>
          </cell>
          <cell r="AH394">
            <v>0</v>
          </cell>
        </row>
        <row r="395">
          <cell r="S395">
            <v>0</v>
          </cell>
          <cell r="T395">
            <v>0</v>
          </cell>
          <cell r="Z395">
            <v>0</v>
          </cell>
          <cell r="AA395">
            <v>0</v>
          </cell>
          <cell r="AG395">
            <v>0</v>
          </cell>
          <cell r="AH395">
            <v>0</v>
          </cell>
        </row>
        <row r="396">
          <cell r="S396">
            <v>0</v>
          </cell>
          <cell r="T396">
            <v>0</v>
          </cell>
          <cell r="Z396">
            <v>0</v>
          </cell>
          <cell r="AA396">
            <v>0</v>
          </cell>
          <cell r="AG396">
            <v>0</v>
          </cell>
          <cell r="AH396">
            <v>0</v>
          </cell>
        </row>
        <row r="397">
          <cell r="S397">
            <v>0</v>
          </cell>
          <cell r="T397">
            <v>0</v>
          </cell>
          <cell r="Z397">
            <v>0</v>
          </cell>
          <cell r="AA397">
            <v>0</v>
          </cell>
          <cell r="AG397">
            <v>0</v>
          </cell>
          <cell r="AH397">
            <v>0</v>
          </cell>
        </row>
        <row r="398">
          <cell r="S398">
            <v>0</v>
          </cell>
          <cell r="T398">
            <v>0</v>
          </cell>
          <cell r="Z398">
            <v>0</v>
          </cell>
          <cell r="AA398">
            <v>0</v>
          </cell>
          <cell r="AG398">
            <v>0</v>
          </cell>
          <cell r="AH398">
            <v>0</v>
          </cell>
        </row>
        <row r="399">
          <cell r="S399">
            <v>0</v>
          </cell>
          <cell r="T399">
            <v>0</v>
          </cell>
          <cell r="Z399">
            <v>0</v>
          </cell>
          <cell r="AA399">
            <v>0</v>
          </cell>
          <cell r="AG399">
            <v>0</v>
          </cell>
          <cell r="AH399">
            <v>0</v>
          </cell>
        </row>
        <row r="400">
          <cell r="S400">
            <v>0</v>
          </cell>
          <cell r="T400">
            <v>0</v>
          </cell>
          <cell r="Z400">
            <v>0</v>
          </cell>
          <cell r="AA400">
            <v>0</v>
          </cell>
          <cell r="AG400">
            <v>0</v>
          </cell>
          <cell r="AH400">
            <v>0</v>
          </cell>
        </row>
        <row r="401">
          <cell r="S401">
            <v>0</v>
          </cell>
          <cell r="T401">
            <v>0</v>
          </cell>
          <cell r="Z401">
            <v>0</v>
          </cell>
          <cell r="AA401">
            <v>0</v>
          </cell>
          <cell r="AG401">
            <v>0</v>
          </cell>
          <cell r="AH401">
            <v>0</v>
          </cell>
        </row>
        <row r="402">
          <cell r="S402">
            <v>0</v>
          </cell>
          <cell r="T402">
            <v>0</v>
          </cell>
          <cell r="Z402">
            <v>0</v>
          </cell>
          <cell r="AA402">
            <v>0</v>
          </cell>
          <cell r="AG402">
            <v>0</v>
          </cell>
          <cell r="AH402">
            <v>0</v>
          </cell>
        </row>
        <row r="403">
          <cell r="S403">
            <v>0</v>
          </cell>
          <cell r="T403">
            <v>0</v>
          </cell>
          <cell r="Z403">
            <v>0</v>
          </cell>
          <cell r="AA403">
            <v>0</v>
          </cell>
          <cell r="AG403">
            <v>0</v>
          </cell>
          <cell r="AH403">
            <v>0</v>
          </cell>
        </row>
        <row r="404">
          <cell r="S404">
            <v>0</v>
          </cell>
          <cell r="T404">
            <v>0</v>
          </cell>
          <cell r="Z404">
            <v>0</v>
          </cell>
          <cell r="AA404">
            <v>0</v>
          </cell>
          <cell r="AG404">
            <v>0</v>
          </cell>
          <cell r="AH404">
            <v>0</v>
          </cell>
        </row>
        <row r="405">
          <cell r="S405">
            <v>0</v>
          </cell>
          <cell r="T405">
            <v>0</v>
          </cell>
          <cell r="Z405">
            <v>0</v>
          </cell>
          <cell r="AA405">
            <v>0</v>
          </cell>
          <cell r="AG405">
            <v>0</v>
          </cell>
          <cell r="AH405">
            <v>0</v>
          </cell>
        </row>
        <row r="406">
          <cell r="S406">
            <v>176624.65</v>
          </cell>
          <cell r="T406">
            <v>0</v>
          </cell>
          <cell r="Z406">
            <v>0</v>
          </cell>
          <cell r="AA406">
            <v>0</v>
          </cell>
          <cell r="AG406">
            <v>0</v>
          </cell>
          <cell r="AH406">
            <v>0</v>
          </cell>
        </row>
        <row r="407">
          <cell r="S407">
            <v>0</v>
          </cell>
          <cell r="T407">
            <v>0</v>
          </cell>
          <cell r="Z407">
            <v>0</v>
          </cell>
          <cell r="AA407">
            <v>0</v>
          </cell>
          <cell r="AG407">
            <v>0</v>
          </cell>
          <cell r="AH407">
            <v>0</v>
          </cell>
        </row>
        <row r="408">
          <cell r="S408">
            <v>334290.17</v>
          </cell>
          <cell r="T408">
            <v>0</v>
          </cell>
          <cell r="Z408">
            <v>0</v>
          </cell>
          <cell r="AA408">
            <v>0</v>
          </cell>
          <cell r="AG408">
            <v>0</v>
          </cell>
          <cell r="AH408">
            <v>0</v>
          </cell>
        </row>
        <row r="409">
          <cell r="S409">
            <v>32897.949999999997</v>
          </cell>
          <cell r="T409">
            <v>0</v>
          </cell>
          <cell r="Z409">
            <v>211.23</v>
          </cell>
          <cell r="AA409">
            <v>0</v>
          </cell>
          <cell r="AG409">
            <v>0</v>
          </cell>
          <cell r="AH409">
            <v>0</v>
          </cell>
        </row>
        <row r="410">
          <cell r="S410">
            <v>0</v>
          </cell>
          <cell r="T410">
            <v>0</v>
          </cell>
          <cell r="Z410">
            <v>0</v>
          </cell>
          <cell r="AA410">
            <v>0</v>
          </cell>
          <cell r="AG410">
            <v>0</v>
          </cell>
          <cell r="AH410">
            <v>0</v>
          </cell>
        </row>
        <row r="411">
          <cell r="S411">
            <v>0</v>
          </cell>
          <cell r="T411">
            <v>0</v>
          </cell>
          <cell r="Z411">
            <v>0</v>
          </cell>
          <cell r="AA411">
            <v>0</v>
          </cell>
          <cell r="AG411">
            <v>0</v>
          </cell>
          <cell r="AH411">
            <v>0</v>
          </cell>
        </row>
        <row r="412">
          <cell r="S412">
            <v>0</v>
          </cell>
          <cell r="T412">
            <v>0</v>
          </cell>
          <cell r="Z412">
            <v>0</v>
          </cell>
          <cell r="AA412">
            <v>0</v>
          </cell>
          <cell r="AG412">
            <v>0</v>
          </cell>
          <cell r="AH412">
            <v>0</v>
          </cell>
        </row>
        <row r="413">
          <cell r="S413">
            <v>0</v>
          </cell>
          <cell r="T413">
            <v>0</v>
          </cell>
          <cell r="Z413">
            <v>0</v>
          </cell>
          <cell r="AA413">
            <v>0</v>
          </cell>
          <cell r="AG413">
            <v>0</v>
          </cell>
          <cell r="AH413">
            <v>0</v>
          </cell>
        </row>
        <row r="414">
          <cell r="S414">
            <v>0</v>
          </cell>
          <cell r="T414">
            <v>0</v>
          </cell>
          <cell r="Z414">
            <v>0</v>
          </cell>
          <cell r="AA414">
            <v>0</v>
          </cell>
          <cell r="AG414">
            <v>0</v>
          </cell>
          <cell r="AH414">
            <v>0</v>
          </cell>
        </row>
        <row r="415">
          <cell r="S415">
            <v>0</v>
          </cell>
          <cell r="T415">
            <v>0</v>
          </cell>
          <cell r="Z415">
            <v>0</v>
          </cell>
          <cell r="AA415">
            <v>0</v>
          </cell>
          <cell r="AG415">
            <v>0</v>
          </cell>
          <cell r="AH415">
            <v>0</v>
          </cell>
        </row>
        <row r="416">
          <cell r="S416">
            <v>0</v>
          </cell>
          <cell r="T416">
            <v>0</v>
          </cell>
          <cell r="Z416">
            <v>0</v>
          </cell>
          <cell r="AA416">
            <v>0</v>
          </cell>
          <cell r="AG416">
            <v>0</v>
          </cell>
          <cell r="AH416">
            <v>0</v>
          </cell>
        </row>
        <row r="417">
          <cell r="S417">
            <v>27497528.27</v>
          </cell>
          <cell r="T417">
            <v>0</v>
          </cell>
          <cell r="Z417">
            <v>0</v>
          </cell>
          <cell r="AA417">
            <v>0</v>
          </cell>
          <cell r="AG417">
            <v>0</v>
          </cell>
          <cell r="AH417">
            <v>0</v>
          </cell>
        </row>
        <row r="418">
          <cell r="S418">
            <v>0</v>
          </cell>
          <cell r="T418">
            <v>0</v>
          </cell>
          <cell r="Z418">
            <v>0</v>
          </cell>
          <cell r="AA418">
            <v>0</v>
          </cell>
          <cell r="AG418">
            <v>0</v>
          </cell>
          <cell r="AH418">
            <v>0</v>
          </cell>
        </row>
        <row r="419">
          <cell r="S419">
            <v>0</v>
          </cell>
          <cell r="T419">
            <v>0</v>
          </cell>
          <cell r="Z419">
            <v>0</v>
          </cell>
          <cell r="AA419">
            <v>0</v>
          </cell>
          <cell r="AG419">
            <v>0</v>
          </cell>
          <cell r="AH419">
            <v>0</v>
          </cell>
        </row>
        <row r="420">
          <cell r="S420">
            <v>0</v>
          </cell>
          <cell r="T420">
            <v>0</v>
          </cell>
          <cell r="Z420">
            <v>0</v>
          </cell>
          <cell r="AA420">
            <v>0</v>
          </cell>
          <cell r="AG420">
            <v>0</v>
          </cell>
          <cell r="AH420">
            <v>0</v>
          </cell>
        </row>
        <row r="421">
          <cell r="S421">
            <v>19097.14</v>
          </cell>
          <cell r="T421">
            <v>0</v>
          </cell>
          <cell r="Z421">
            <v>0</v>
          </cell>
          <cell r="AA421">
            <v>0</v>
          </cell>
          <cell r="AG421">
            <v>0</v>
          </cell>
          <cell r="AH421">
            <v>0</v>
          </cell>
        </row>
        <row r="422">
          <cell r="S422">
            <v>0</v>
          </cell>
          <cell r="T422">
            <v>0</v>
          </cell>
          <cell r="Z422">
            <v>0</v>
          </cell>
          <cell r="AA422">
            <v>0</v>
          </cell>
          <cell r="AG422">
            <v>0</v>
          </cell>
          <cell r="AH422">
            <v>0</v>
          </cell>
        </row>
        <row r="423">
          <cell r="S423">
            <v>5441254</v>
          </cell>
          <cell r="T423">
            <v>0</v>
          </cell>
          <cell r="Z423">
            <v>0</v>
          </cell>
          <cell r="AA423">
            <v>0</v>
          </cell>
          <cell r="AG423">
            <v>0</v>
          </cell>
          <cell r="AH423">
            <v>0</v>
          </cell>
        </row>
        <row r="424">
          <cell r="S424">
            <v>0</v>
          </cell>
          <cell r="T424">
            <v>0</v>
          </cell>
          <cell r="Z424">
            <v>0</v>
          </cell>
          <cell r="AA424">
            <v>0</v>
          </cell>
          <cell r="AG424">
            <v>0</v>
          </cell>
          <cell r="AH424">
            <v>0</v>
          </cell>
        </row>
        <row r="425">
          <cell r="S425">
            <v>0</v>
          </cell>
          <cell r="T425">
            <v>0</v>
          </cell>
          <cell r="Z425">
            <v>0</v>
          </cell>
          <cell r="AA425">
            <v>0</v>
          </cell>
          <cell r="AG425">
            <v>0</v>
          </cell>
          <cell r="AH425">
            <v>0</v>
          </cell>
        </row>
        <row r="426">
          <cell r="S426">
            <v>0</v>
          </cell>
          <cell r="T426">
            <v>0</v>
          </cell>
          <cell r="Z426">
            <v>0</v>
          </cell>
          <cell r="AA426">
            <v>0</v>
          </cell>
          <cell r="AG426">
            <v>0</v>
          </cell>
          <cell r="AH426">
            <v>0</v>
          </cell>
        </row>
        <row r="427">
          <cell r="S427">
            <v>0</v>
          </cell>
          <cell r="T427">
            <v>0</v>
          </cell>
          <cell r="Z427">
            <v>0</v>
          </cell>
          <cell r="AA427">
            <v>0</v>
          </cell>
          <cell r="AG427">
            <v>0</v>
          </cell>
          <cell r="AH427">
            <v>0</v>
          </cell>
        </row>
        <row r="428">
          <cell r="S428">
            <v>0</v>
          </cell>
          <cell r="T428">
            <v>0</v>
          </cell>
          <cell r="Z428">
            <v>0</v>
          </cell>
          <cell r="AA428">
            <v>0</v>
          </cell>
          <cell r="AG428">
            <v>0</v>
          </cell>
          <cell r="AH428">
            <v>0</v>
          </cell>
        </row>
        <row r="429">
          <cell r="S429">
            <v>0</v>
          </cell>
          <cell r="T429">
            <v>0</v>
          </cell>
          <cell r="Z429">
            <v>0</v>
          </cell>
          <cell r="AA429">
            <v>0</v>
          </cell>
          <cell r="AG429">
            <v>0</v>
          </cell>
          <cell r="AH429">
            <v>0</v>
          </cell>
        </row>
        <row r="430">
          <cell r="S430">
            <v>0</v>
          </cell>
          <cell r="T430">
            <v>0</v>
          </cell>
          <cell r="Z430">
            <v>0</v>
          </cell>
          <cell r="AA430">
            <v>0</v>
          </cell>
          <cell r="AG430">
            <v>0</v>
          </cell>
          <cell r="AH430">
            <v>0</v>
          </cell>
        </row>
        <row r="431">
          <cell r="S431">
            <v>0</v>
          </cell>
          <cell r="T431">
            <v>0</v>
          </cell>
          <cell r="Z431">
            <v>0</v>
          </cell>
          <cell r="AA431">
            <v>0</v>
          </cell>
          <cell r="AG431">
            <v>0</v>
          </cell>
          <cell r="AH431">
            <v>0</v>
          </cell>
        </row>
        <row r="432">
          <cell r="S432">
            <v>0</v>
          </cell>
          <cell r="T432">
            <v>0</v>
          </cell>
          <cell r="Z432">
            <v>0</v>
          </cell>
          <cell r="AA432">
            <v>0</v>
          </cell>
          <cell r="AG432">
            <v>0</v>
          </cell>
          <cell r="AH432">
            <v>0</v>
          </cell>
        </row>
        <row r="433">
          <cell r="S433">
            <v>0</v>
          </cell>
          <cell r="T433">
            <v>0</v>
          </cell>
          <cell r="Z433">
            <v>0</v>
          </cell>
          <cell r="AA433">
            <v>0</v>
          </cell>
          <cell r="AG433">
            <v>0</v>
          </cell>
          <cell r="AH433">
            <v>0</v>
          </cell>
        </row>
        <row r="434">
          <cell r="S434">
            <v>0</v>
          </cell>
          <cell r="T434">
            <v>0</v>
          </cell>
          <cell r="Z434">
            <v>0</v>
          </cell>
          <cell r="AA434">
            <v>0</v>
          </cell>
          <cell r="AG434">
            <v>0</v>
          </cell>
          <cell r="AH434">
            <v>0</v>
          </cell>
        </row>
        <row r="435">
          <cell r="S435">
            <v>0</v>
          </cell>
          <cell r="T435">
            <v>0</v>
          </cell>
          <cell r="Z435">
            <v>0</v>
          </cell>
          <cell r="AA435">
            <v>0</v>
          </cell>
          <cell r="AG435">
            <v>0</v>
          </cell>
          <cell r="AH435">
            <v>0</v>
          </cell>
        </row>
        <row r="436">
          <cell r="S436">
            <v>0</v>
          </cell>
          <cell r="T436">
            <v>0</v>
          </cell>
          <cell r="Z436">
            <v>0</v>
          </cell>
          <cell r="AA436">
            <v>0</v>
          </cell>
          <cell r="AG436">
            <v>0</v>
          </cell>
          <cell r="AH436">
            <v>0</v>
          </cell>
        </row>
        <row r="437">
          <cell r="S437">
            <v>0</v>
          </cell>
          <cell r="T437">
            <v>0</v>
          </cell>
          <cell r="Z437">
            <v>0</v>
          </cell>
          <cell r="AA437">
            <v>0</v>
          </cell>
          <cell r="AG437">
            <v>0</v>
          </cell>
          <cell r="AH437">
            <v>0</v>
          </cell>
        </row>
        <row r="438">
          <cell r="S438">
            <v>3589053.25</v>
          </cell>
          <cell r="T438">
            <v>0</v>
          </cell>
          <cell r="Z438">
            <v>0</v>
          </cell>
          <cell r="AA438">
            <v>0</v>
          </cell>
          <cell r="AG438">
            <v>0</v>
          </cell>
          <cell r="AH438">
            <v>0</v>
          </cell>
        </row>
        <row r="439">
          <cell r="S439">
            <v>0</v>
          </cell>
          <cell r="T439">
            <v>0</v>
          </cell>
          <cell r="Z439">
            <v>0</v>
          </cell>
          <cell r="AA439">
            <v>0</v>
          </cell>
          <cell r="AG439">
            <v>0</v>
          </cell>
          <cell r="AH439">
            <v>0</v>
          </cell>
        </row>
        <row r="440">
          <cell r="S440">
            <v>0</v>
          </cell>
          <cell r="T440">
            <v>0</v>
          </cell>
          <cell r="Z440">
            <v>0</v>
          </cell>
          <cell r="AA440">
            <v>0</v>
          </cell>
          <cell r="AG440">
            <v>0</v>
          </cell>
          <cell r="AH440">
            <v>0</v>
          </cell>
        </row>
        <row r="441">
          <cell r="S441">
            <v>0</v>
          </cell>
          <cell r="T441">
            <v>0</v>
          </cell>
          <cell r="Z441">
            <v>0</v>
          </cell>
          <cell r="AA441">
            <v>0</v>
          </cell>
          <cell r="AG441">
            <v>0</v>
          </cell>
          <cell r="AH441">
            <v>0</v>
          </cell>
        </row>
        <row r="442">
          <cell r="S442">
            <v>0</v>
          </cell>
          <cell r="T442">
            <v>0</v>
          </cell>
          <cell r="Z442">
            <v>0</v>
          </cell>
          <cell r="AA442">
            <v>0</v>
          </cell>
          <cell r="AG442">
            <v>0</v>
          </cell>
          <cell r="AH442">
            <v>0</v>
          </cell>
        </row>
        <row r="443">
          <cell r="S443">
            <v>0</v>
          </cell>
          <cell r="T443">
            <v>0</v>
          </cell>
          <cell r="Z443">
            <v>0</v>
          </cell>
          <cell r="AA443">
            <v>0</v>
          </cell>
          <cell r="AG443">
            <v>0</v>
          </cell>
          <cell r="AH443">
            <v>0</v>
          </cell>
        </row>
        <row r="444">
          <cell r="S444">
            <v>9.9999997764825821E-3</v>
          </cell>
          <cell r="T444">
            <v>0</v>
          </cell>
          <cell r="Z444">
            <v>0</v>
          </cell>
          <cell r="AA444">
            <v>0</v>
          </cell>
          <cell r="AG444">
            <v>0</v>
          </cell>
          <cell r="AH444">
            <v>0</v>
          </cell>
        </row>
        <row r="445">
          <cell r="S445">
            <v>0</v>
          </cell>
          <cell r="T445">
            <v>0</v>
          </cell>
          <cell r="Z445">
            <v>0</v>
          </cell>
          <cell r="AA445">
            <v>0</v>
          </cell>
          <cell r="AG445">
            <v>0</v>
          </cell>
          <cell r="AH445">
            <v>0</v>
          </cell>
        </row>
        <row r="446">
          <cell r="S446">
            <v>0</v>
          </cell>
          <cell r="T446">
            <v>0</v>
          </cell>
          <cell r="Z446">
            <v>0</v>
          </cell>
          <cell r="AA446">
            <v>0</v>
          </cell>
          <cell r="AG446">
            <v>0</v>
          </cell>
          <cell r="AH446">
            <v>0</v>
          </cell>
        </row>
        <row r="447">
          <cell r="S447">
            <v>1075938.6599999999</v>
          </cell>
          <cell r="T447">
            <v>0</v>
          </cell>
          <cell r="Z447">
            <v>0</v>
          </cell>
          <cell r="AA447">
            <v>0</v>
          </cell>
          <cell r="AG447">
            <v>0</v>
          </cell>
          <cell r="AH447">
            <v>0</v>
          </cell>
        </row>
        <row r="448">
          <cell r="S448">
            <v>0</v>
          </cell>
          <cell r="T448">
            <v>0</v>
          </cell>
          <cell r="Z448">
            <v>0</v>
          </cell>
          <cell r="AA448">
            <v>0</v>
          </cell>
          <cell r="AG448">
            <v>0</v>
          </cell>
          <cell r="AH448">
            <v>0</v>
          </cell>
        </row>
        <row r="449">
          <cell r="S449">
            <v>0</v>
          </cell>
          <cell r="T449">
            <v>0</v>
          </cell>
          <cell r="Z449">
            <v>0</v>
          </cell>
          <cell r="AA449">
            <v>0</v>
          </cell>
          <cell r="AG449">
            <v>0</v>
          </cell>
          <cell r="AH449">
            <v>0</v>
          </cell>
        </row>
        <row r="450">
          <cell r="S450">
            <v>0</v>
          </cell>
          <cell r="T450">
            <v>0</v>
          </cell>
          <cell r="Z450">
            <v>0</v>
          </cell>
          <cell r="AA450">
            <v>0</v>
          </cell>
          <cell r="AG450">
            <v>0</v>
          </cell>
          <cell r="AH450">
            <v>0</v>
          </cell>
        </row>
        <row r="451">
          <cell r="S451">
            <v>2353496.44</v>
          </cell>
          <cell r="T451">
            <v>0</v>
          </cell>
          <cell r="Z451">
            <v>0</v>
          </cell>
          <cell r="AA451">
            <v>0</v>
          </cell>
          <cell r="AG451">
            <v>0</v>
          </cell>
          <cell r="AH451">
            <v>0</v>
          </cell>
        </row>
        <row r="452">
          <cell r="S452">
            <v>0</v>
          </cell>
          <cell r="T452">
            <v>0</v>
          </cell>
          <cell r="Z452">
            <v>0</v>
          </cell>
          <cell r="AA452">
            <v>0</v>
          </cell>
          <cell r="AG452">
            <v>0</v>
          </cell>
          <cell r="AH452">
            <v>0</v>
          </cell>
        </row>
        <row r="453">
          <cell r="S453">
            <v>770965.96</v>
          </cell>
          <cell r="T453">
            <v>0</v>
          </cell>
          <cell r="Z453">
            <v>0</v>
          </cell>
          <cell r="AA453">
            <v>0</v>
          </cell>
          <cell r="AG453">
            <v>0</v>
          </cell>
          <cell r="AH453">
            <v>0</v>
          </cell>
        </row>
        <row r="454">
          <cell r="S454">
            <v>65939.039999999994</v>
          </cell>
          <cell r="T454">
            <v>0</v>
          </cell>
          <cell r="Z454">
            <v>0</v>
          </cell>
          <cell r="AA454">
            <v>0</v>
          </cell>
          <cell r="AG454">
            <v>0</v>
          </cell>
          <cell r="AH454">
            <v>0</v>
          </cell>
        </row>
        <row r="455">
          <cell r="S455">
            <v>1047132.44</v>
          </cell>
          <cell r="T455">
            <v>0</v>
          </cell>
          <cell r="Z455">
            <v>0</v>
          </cell>
          <cell r="AA455">
            <v>0</v>
          </cell>
          <cell r="AG455">
            <v>0</v>
          </cell>
          <cell r="AH455">
            <v>0</v>
          </cell>
        </row>
        <row r="456">
          <cell r="S456">
            <v>0</v>
          </cell>
          <cell r="T456">
            <v>0</v>
          </cell>
          <cell r="Z456">
            <v>0</v>
          </cell>
          <cell r="AA456">
            <v>0</v>
          </cell>
          <cell r="AG456">
            <v>0</v>
          </cell>
          <cell r="AH456">
            <v>0</v>
          </cell>
        </row>
        <row r="457">
          <cell r="S457">
            <v>0</v>
          </cell>
          <cell r="T457">
            <v>0</v>
          </cell>
          <cell r="Z457">
            <v>0</v>
          </cell>
          <cell r="AA457">
            <v>0</v>
          </cell>
          <cell r="AG457">
            <v>0</v>
          </cell>
          <cell r="AH457">
            <v>0</v>
          </cell>
        </row>
        <row r="458">
          <cell r="S458">
            <v>0</v>
          </cell>
          <cell r="T458">
            <v>0</v>
          </cell>
          <cell r="Z458">
            <v>0</v>
          </cell>
          <cell r="AA458">
            <v>0</v>
          </cell>
          <cell r="AG458">
            <v>0</v>
          </cell>
          <cell r="AH458">
            <v>0</v>
          </cell>
        </row>
        <row r="459">
          <cell r="S459">
            <v>0</v>
          </cell>
          <cell r="T459">
            <v>0</v>
          </cell>
          <cell r="Z459">
            <v>0</v>
          </cell>
          <cell r="AA459">
            <v>0</v>
          </cell>
          <cell r="AG459">
            <v>0</v>
          </cell>
          <cell r="AH459">
            <v>0</v>
          </cell>
        </row>
        <row r="460">
          <cell r="S460">
            <v>0</v>
          </cell>
          <cell r="T460">
            <v>0</v>
          </cell>
          <cell r="Z460">
            <v>0</v>
          </cell>
          <cell r="AA460">
            <v>0</v>
          </cell>
          <cell r="AG460">
            <v>0</v>
          </cell>
          <cell r="AH460">
            <v>0</v>
          </cell>
        </row>
        <row r="461">
          <cell r="S461">
            <v>0</v>
          </cell>
          <cell r="T461">
            <v>0</v>
          </cell>
          <cell r="Z461">
            <v>0</v>
          </cell>
          <cell r="AA461">
            <v>0</v>
          </cell>
          <cell r="AG461">
            <v>0</v>
          </cell>
          <cell r="AH461">
            <v>0</v>
          </cell>
        </row>
        <row r="462">
          <cell r="S462">
            <v>0</v>
          </cell>
          <cell r="T462">
            <v>0</v>
          </cell>
          <cell r="Z462">
            <v>0</v>
          </cell>
          <cell r="AA462">
            <v>0</v>
          </cell>
          <cell r="AG462">
            <v>0</v>
          </cell>
          <cell r="AH462">
            <v>0</v>
          </cell>
        </row>
        <row r="463">
          <cell r="S463">
            <v>0</v>
          </cell>
          <cell r="T463">
            <v>0</v>
          </cell>
          <cell r="Z463">
            <v>0</v>
          </cell>
          <cell r="AA463">
            <v>0</v>
          </cell>
          <cell r="AG463">
            <v>0</v>
          </cell>
          <cell r="AH463">
            <v>0</v>
          </cell>
        </row>
        <row r="464">
          <cell r="S464">
            <v>0</v>
          </cell>
          <cell r="T464">
            <v>0</v>
          </cell>
          <cell r="Z464">
            <v>0</v>
          </cell>
          <cell r="AA464">
            <v>0</v>
          </cell>
          <cell r="AG464">
            <v>0</v>
          </cell>
          <cell r="AH464">
            <v>0</v>
          </cell>
        </row>
        <row r="465">
          <cell r="S465">
            <v>0</v>
          </cell>
          <cell r="T465">
            <v>0</v>
          </cell>
          <cell r="Z465">
            <v>0</v>
          </cell>
          <cell r="AA465">
            <v>0</v>
          </cell>
          <cell r="AG465">
            <v>0</v>
          </cell>
          <cell r="AH465">
            <v>0</v>
          </cell>
        </row>
        <row r="466">
          <cell r="S466">
            <v>0</v>
          </cell>
          <cell r="T466">
            <v>0</v>
          </cell>
          <cell r="Z466">
            <v>0</v>
          </cell>
          <cell r="AA466">
            <v>0</v>
          </cell>
          <cell r="AG466">
            <v>0</v>
          </cell>
          <cell r="AH466">
            <v>0</v>
          </cell>
        </row>
        <row r="467">
          <cell r="S467">
            <v>0</v>
          </cell>
          <cell r="T467">
            <v>0</v>
          </cell>
          <cell r="Z467">
            <v>0</v>
          </cell>
          <cell r="AA467">
            <v>0</v>
          </cell>
          <cell r="AG467">
            <v>0</v>
          </cell>
          <cell r="AH467">
            <v>0</v>
          </cell>
        </row>
        <row r="468">
          <cell r="S468">
            <v>0</v>
          </cell>
          <cell r="T468">
            <v>0</v>
          </cell>
          <cell r="Z468">
            <v>0</v>
          </cell>
          <cell r="AA468">
            <v>0</v>
          </cell>
          <cell r="AG468">
            <v>0</v>
          </cell>
          <cell r="AH468">
            <v>0</v>
          </cell>
        </row>
        <row r="469">
          <cell r="S469">
            <v>0</v>
          </cell>
          <cell r="T469">
            <v>0</v>
          </cell>
          <cell r="Z469">
            <v>0</v>
          </cell>
          <cell r="AA469">
            <v>0</v>
          </cell>
          <cell r="AG469">
            <v>0</v>
          </cell>
          <cell r="AH469">
            <v>0</v>
          </cell>
        </row>
        <row r="470">
          <cell r="S470">
            <v>0</v>
          </cell>
          <cell r="T470">
            <v>0</v>
          </cell>
          <cell r="Z470">
            <v>0</v>
          </cell>
          <cell r="AA470">
            <v>0</v>
          </cell>
          <cell r="AG470">
            <v>0</v>
          </cell>
          <cell r="AH470">
            <v>0</v>
          </cell>
        </row>
        <row r="471">
          <cell r="S471">
            <v>0</v>
          </cell>
          <cell r="T471">
            <v>0</v>
          </cell>
          <cell r="Z471">
            <v>0</v>
          </cell>
          <cell r="AA471">
            <v>0</v>
          </cell>
          <cell r="AG471">
            <v>0</v>
          </cell>
          <cell r="AH471">
            <v>0</v>
          </cell>
        </row>
        <row r="472">
          <cell r="S472">
            <v>0</v>
          </cell>
          <cell r="T472">
            <v>0</v>
          </cell>
          <cell r="Z472">
            <v>0</v>
          </cell>
          <cell r="AA472">
            <v>0</v>
          </cell>
          <cell r="AG472">
            <v>0</v>
          </cell>
          <cell r="AH472">
            <v>0</v>
          </cell>
        </row>
        <row r="473">
          <cell r="S473">
            <v>0</v>
          </cell>
          <cell r="T473">
            <v>0</v>
          </cell>
          <cell r="Z473">
            <v>0</v>
          </cell>
          <cell r="AA473">
            <v>0</v>
          </cell>
          <cell r="AG473">
            <v>0</v>
          </cell>
          <cell r="AH473">
            <v>0</v>
          </cell>
        </row>
        <row r="474">
          <cell r="S474">
            <v>0</v>
          </cell>
          <cell r="T474">
            <v>0</v>
          </cell>
          <cell r="Z474">
            <v>0</v>
          </cell>
          <cell r="AA474">
            <v>0</v>
          </cell>
          <cell r="AG474">
            <v>0</v>
          </cell>
          <cell r="AH474">
            <v>0</v>
          </cell>
        </row>
        <row r="475">
          <cell r="S475">
            <v>0</v>
          </cell>
          <cell r="T475">
            <v>0</v>
          </cell>
          <cell r="Z475">
            <v>0</v>
          </cell>
          <cell r="AA475">
            <v>0</v>
          </cell>
          <cell r="AG475">
            <v>0</v>
          </cell>
          <cell r="AH475">
            <v>0</v>
          </cell>
        </row>
        <row r="476">
          <cell r="S476">
            <v>0</v>
          </cell>
          <cell r="T476">
            <v>0</v>
          </cell>
          <cell r="Z476">
            <v>0</v>
          </cell>
          <cell r="AA476">
            <v>0</v>
          </cell>
          <cell r="AG476">
            <v>0</v>
          </cell>
          <cell r="AH476">
            <v>0</v>
          </cell>
        </row>
        <row r="477">
          <cell r="S477">
            <v>0</v>
          </cell>
          <cell r="T477">
            <v>0</v>
          </cell>
          <cell r="Z477">
            <v>0</v>
          </cell>
          <cell r="AA477">
            <v>0</v>
          </cell>
          <cell r="AG477">
            <v>0</v>
          </cell>
          <cell r="AH477">
            <v>0</v>
          </cell>
        </row>
        <row r="478">
          <cell r="S478">
            <v>0</v>
          </cell>
          <cell r="T478">
            <v>0</v>
          </cell>
          <cell r="Z478">
            <v>0</v>
          </cell>
          <cell r="AA478">
            <v>0</v>
          </cell>
          <cell r="AG478">
            <v>0</v>
          </cell>
          <cell r="AH478">
            <v>0</v>
          </cell>
        </row>
        <row r="479">
          <cell r="S479">
            <v>0</v>
          </cell>
          <cell r="T479">
            <v>0</v>
          </cell>
          <cell r="Z479">
            <v>0</v>
          </cell>
          <cell r="AA479">
            <v>0</v>
          </cell>
          <cell r="AG479">
            <v>0</v>
          </cell>
          <cell r="AH479">
            <v>0</v>
          </cell>
        </row>
        <row r="480">
          <cell r="S480">
            <v>0</v>
          </cell>
          <cell r="T480">
            <v>0</v>
          </cell>
          <cell r="Z480">
            <v>0</v>
          </cell>
          <cell r="AA480">
            <v>0</v>
          </cell>
          <cell r="AG480">
            <v>0</v>
          </cell>
          <cell r="AH480">
            <v>0</v>
          </cell>
        </row>
        <row r="481">
          <cell r="S481">
            <v>0</v>
          </cell>
          <cell r="T481">
            <v>0</v>
          </cell>
          <cell r="Z481">
            <v>0</v>
          </cell>
          <cell r="AA481">
            <v>0</v>
          </cell>
          <cell r="AG481">
            <v>0</v>
          </cell>
          <cell r="AH481">
            <v>0</v>
          </cell>
        </row>
        <row r="482">
          <cell r="S482">
            <v>0</v>
          </cell>
          <cell r="T482">
            <v>0</v>
          </cell>
          <cell r="Z482">
            <v>0</v>
          </cell>
          <cell r="AA482">
            <v>0</v>
          </cell>
          <cell r="AG482">
            <v>0</v>
          </cell>
          <cell r="AH482">
            <v>0</v>
          </cell>
        </row>
        <row r="483">
          <cell r="S483">
            <v>0</v>
          </cell>
          <cell r="T483">
            <v>0</v>
          </cell>
          <cell r="Z483">
            <v>0</v>
          </cell>
          <cell r="AA483">
            <v>0</v>
          </cell>
          <cell r="AG483">
            <v>0</v>
          </cell>
          <cell r="AH483">
            <v>0</v>
          </cell>
        </row>
        <row r="484">
          <cell r="S484">
            <v>0</v>
          </cell>
          <cell r="T484">
            <v>0</v>
          </cell>
          <cell r="Z484">
            <v>0</v>
          </cell>
          <cell r="AA484">
            <v>0</v>
          </cell>
          <cell r="AG484">
            <v>0</v>
          </cell>
          <cell r="AH484">
            <v>0</v>
          </cell>
        </row>
        <row r="485">
          <cell r="S485">
            <v>0</v>
          </cell>
          <cell r="T485">
            <v>0</v>
          </cell>
          <cell r="Z485">
            <v>0</v>
          </cell>
          <cell r="AA485">
            <v>0</v>
          </cell>
          <cell r="AG485">
            <v>0</v>
          </cell>
          <cell r="AH485">
            <v>0</v>
          </cell>
        </row>
        <row r="486">
          <cell r="S486">
            <v>0</v>
          </cell>
          <cell r="T486">
            <v>0</v>
          </cell>
          <cell r="Z486">
            <v>0</v>
          </cell>
          <cell r="AA486">
            <v>0</v>
          </cell>
          <cell r="AG486">
            <v>0</v>
          </cell>
          <cell r="AH486">
            <v>0</v>
          </cell>
        </row>
        <row r="487">
          <cell r="S487">
            <v>0</v>
          </cell>
          <cell r="T487">
            <v>0</v>
          </cell>
          <cell r="Z487">
            <v>0</v>
          </cell>
          <cell r="AA487">
            <v>0</v>
          </cell>
          <cell r="AG487">
            <v>0</v>
          </cell>
          <cell r="AH487">
            <v>0</v>
          </cell>
        </row>
        <row r="488">
          <cell r="S488">
            <v>0</v>
          </cell>
          <cell r="T488">
            <v>0</v>
          </cell>
          <cell r="Z488">
            <v>0</v>
          </cell>
          <cell r="AA488">
            <v>0</v>
          </cell>
          <cell r="AG488">
            <v>0</v>
          </cell>
          <cell r="AH488">
            <v>0</v>
          </cell>
        </row>
        <row r="489">
          <cell r="S489">
            <v>0</v>
          </cell>
          <cell r="T489">
            <v>0</v>
          </cell>
          <cell r="Z489">
            <v>0</v>
          </cell>
          <cell r="AA489">
            <v>0</v>
          </cell>
          <cell r="AG489">
            <v>0</v>
          </cell>
          <cell r="AH489">
            <v>0</v>
          </cell>
        </row>
        <row r="490">
          <cell r="S490">
            <v>0</v>
          </cell>
          <cell r="T490">
            <v>0</v>
          </cell>
          <cell r="Z490">
            <v>0</v>
          </cell>
          <cell r="AA490">
            <v>0</v>
          </cell>
          <cell r="AG490">
            <v>0</v>
          </cell>
          <cell r="AH490">
            <v>0</v>
          </cell>
        </row>
        <row r="491">
          <cell r="S491">
            <v>0</v>
          </cell>
          <cell r="T491">
            <v>0</v>
          </cell>
          <cell r="Z491">
            <v>0</v>
          </cell>
          <cell r="AA491">
            <v>0</v>
          </cell>
          <cell r="AG491">
            <v>0</v>
          </cell>
          <cell r="AH491">
            <v>0</v>
          </cell>
        </row>
        <row r="492">
          <cell r="S492">
            <v>0</v>
          </cell>
          <cell r="T492">
            <v>0</v>
          </cell>
          <cell r="Z492">
            <v>0</v>
          </cell>
          <cell r="AA492">
            <v>0</v>
          </cell>
          <cell r="AG492">
            <v>0</v>
          </cell>
          <cell r="AH492">
            <v>0</v>
          </cell>
        </row>
        <row r="493">
          <cell r="S493">
            <v>0</v>
          </cell>
          <cell r="T493">
            <v>0</v>
          </cell>
          <cell r="Z493">
            <v>0</v>
          </cell>
          <cell r="AA493">
            <v>0</v>
          </cell>
          <cell r="AG493">
            <v>0</v>
          </cell>
          <cell r="AH493">
            <v>0</v>
          </cell>
        </row>
        <row r="494">
          <cell r="S494">
            <v>6546.36</v>
          </cell>
          <cell r="T494">
            <v>0</v>
          </cell>
          <cell r="Z494">
            <v>0</v>
          </cell>
          <cell r="AA494">
            <v>0</v>
          </cell>
          <cell r="AG494">
            <v>0</v>
          </cell>
          <cell r="AH494">
            <v>0</v>
          </cell>
        </row>
        <row r="495">
          <cell r="S495">
            <v>0</v>
          </cell>
          <cell r="T495">
            <v>0</v>
          </cell>
          <cell r="Z495">
            <v>0</v>
          </cell>
          <cell r="AA495">
            <v>0</v>
          </cell>
          <cell r="AG495">
            <v>0</v>
          </cell>
          <cell r="AH495">
            <v>0</v>
          </cell>
        </row>
        <row r="496">
          <cell r="S496">
            <v>0</v>
          </cell>
          <cell r="T496">
            <v>0</v>
          </cell>
          <cell r="Z496">
            <v>0</v>
          </cell>
          <cell r="AA496">
            <v>0</v>
          </cell>
          <cell r="AG496">
            <v>0</v>
          </cell>
          <cell r="AH496">
            <v>0</v>
          </cell>
        </row>
        <row r="497">
          <cell r="S497">
            <v>0</v>
          </cell>
          <cell r="T497">
            <v>0</v>
          </cell>
          <cell r="Z497">
            <v>0</v>
          </cell>
          <cell r="AA497">
            <v>0</v>
          </cell>
          <cell r="AG497">
            <v>0</v>
          </cell>
          <cell r="AH497">
            <v>0</v>
          </cell>
        </row>
        <row r="498">
          <cell r="S498">
            <v>0</v>
          </cell>
          <cell r="T498">
            <v>0</v>
          </cell>
          <cell r="Z498">
            <v>0</v>
          </cell>
          <cell r="AA498">
            <v>0</v>
          </cell>
          <cell r="AG498">
            <v>0</v>
          </cell>
          <cell r="AH498">
            <v>0</v>
          </cell>
        </row>
        <row r="499">
          <cell r="S499">
            <v>47351.35</v>
          </cell>
          <cell r="T499">
            <v>0</v>
          </cell>
          <cell r="Z499">
            <v>0</v>
          </cell>
          <cell r="AA499">
            <v>0</v>
          </cell>
          <cell r="AG499">
            <v>0</v>
          </cell>
          <cell r="AH499">
            <v>0</v>
          </cell>
        </row>
        <row r="500">
          <cell r="S500">
            <v>154806.01999999999</v>
          </cell>
          <cell r="T500">
            <v>0</v>
          </cell>
          <cell r="Z500">
            <v>0</v>
          </cell>
          <cell r="AA500">
            <v>0</v>
          </cell>
          <cell r="AG500">
            <v>0</v>
          </cell>
          <cell r="AH500">
            <v>0</v>
          </cell>
        </row>
        <row r="501">
          <cell r="S501">
            <v>0</v>
          </cell>
          <cell r="T501">
            <v>0</v>
          </cell>
          <cell r="Z501">
            <v>0</v>
          </cell>
          <cell r="AA501">
            <v>0</v>
          </cell>
          <cell r="AG501">
            <v>0</v>
          </cell>
          <cell r="AH501">
            <v>0</v>
          </cell>
        </row>
        <row r="502">
          <cell r="S502">
            <v>4007.99</v>
          </cell>
          <cell r="T502">
            <v>0</v>
          </cell>
          <cell r="Z502">
            <v>0</v>
          </cell>
          <cell r="AA502">
            <v>0</v>
          </cell>
          <cell r="AG502">
            <v>0</v>
          </cell>
          <cell r="AH502">
            <v>0</v>
          </cell>
        </row>
        <row r="503">
          <cell r="S503">
            <v>0</v>
          </cell>
          <cell r="T503">
            <v>0</v>
          </cell>
          <cell r="Z503">
            <v>0</v>
          </cell>
          <cell r="AA503">
            <v>0</v>
          </cell>
          <cell r="AG503">
            <v>0</v>
          </cell>
          <cell r="AH503">
            <v>0</v>
          </cell>
        </row>
        <row r="504">
          <cell r="S504">
            <v>5976463.6900000004</v>
          </cell>
          <cell r="T504">
            <v>0</v>
          </cell>
          <cell r="Z504">
            <v>0</v>
          </cell>
          <cell r="AA504">
            <v>0</v>
          </cell>
          <cell r="AG504">
            <v>0</v>
          </cell>
          <cell r="AH504">
            <v>0</v>
          </cell>
        </row>
        <row r="506">
          <cell r="S506">
            <v>0</v>
          </cell>
          <cell r="T506">
            <v>0</v>
          </cell>
          <cell r="Z506">
            <v>0</v>
          </cell>
          <cell r="AA506">
            <v>0</v>
          </cell>
          <cell r="AG506">
            <v>0</v>
          </cell>
          <cell r="AH506">
            <v>0</v>
          </cell>
        </row>
        <row r="507">
          <cell r="S507">
            <v>0</v>
          </cell>
          <cell r="T507">
            <v>0</v>
          </cell>
          <cell r="Z507">
            <v>0</v>
          </cell>
          <cell r="AA507">
            <v>0</v>
          </cell>
          <cell r="AG507">
            <v>0</v>
          </cell>
          <cell r="AH507">
            <v>0</v>
          </cell>
        </row>
        <row r="508">
          <cell r="S508">
            <v>0</v>
          </cell>
          <cell r="T508">
            <v>0</v>
          </cell>
          <cell r="Z508">
            <v>0</v>
          </cell>
          <cell r="AA508">
            <v>0</v>
          </cell>
          <cell r="AG508">
            <v>0</v>
          </cell>
          <cell r="AH508">
            <v>0</v>
          </cell>
        </row>
        <row r="509">
          <cell r="S509">
            <v>0</v>
          </cell>
          <cell r="T509">
            <v>0</v>
          </cell>
          <cell r="Z509">
            <v>0</v>
          </cell>
          <cell r="AA509">
            <v>0</v>
          </cell>
          <cell r="AG509">
            <v>0</v>
          </cell>
          <cell r="AH509">
            <v>0</v>
          </cell>
        </row>
        <row r="510">
          <cell r="S510">
            <v>0</v>
          </cell>
          <cell r="T510">
            <v>0</v>
          </cell>
          <cell r="Z510">
            <v>0</v>
          </cell>
          <cell r="AA510">
            <v>0</v>
          </cell>
          <cell r="AG510">
            <v>0</v>
          </cell>
          <cell r="AH510">
            <v>0</v>
          </cell>
        </row>
        <row r="511">
          <cell r="S511">
            <v>0</v>
          </cell>
          <cell r="T511">
            <v>0</v>
          </cell>
          <cell r="Z511">
            <v>0</v>
          </cell>
          <cell r="AA511">
            <v>0</v>
          </cell>
          <cell r="AG511">
            <v>0</v>
          </cell>
          <cell r="AH511">
            <v>0</v>
          </cell>
        </row>
        <row r="512">
          <cell r="S512">
            <v>0</v>
          </cell>
          <cell r="T512">
            <v>0</v>
          </cell>
          <cell r="Z512">
            <v>0</v>
          </cell>
          <cell r="AA512">
            <v>0</v>
          </cell>
          <cell r="AG512">
            <v>0</v>
          </cell>
          <cell r="AH512">
            <v>0</v>
          </cell>
        </row>
        <row r="513">
          <cell r="S513">
            <v>0</v>
          </cell>
          <cell r="T513">
            <v>0</v>
          </cell>
          <cell r="Z513">
            <v>0</v>
          </cell>
          <cell r="AA513">
            <v>0</v>
          </cell>
          <cell r="AG513">
            <v>0</v>
          </cell>
          <cell r="AH513">
            <v>0</v>
          </cell>
        </row>
        <row r="514">
          <cell r="S514">
            <v>0</v>
          </cell>
          <cell r="T514">
            <v>226691908.40000001</v>
          </cell>
          <cell r="Z514">
            <v>0</v>
          </cell>
          <cell r="AA514">
            <v>0</v>
          </cell>
          <cell r="AG514">
            <v>0</v>
          </cell>
          <cell r="AH514">
            <v>0</v>
          </cell>
        </row>
        <row r="515">
          <cell r="S515">
            <v>0</v>
          </cell>
          <cell r="T515">
            <v>50393073.020000003</v>
          </cell>
          <cell r="Z515">
            <v>0</v>
          </cell>
          <cell r="AA515">
            <v>0</v>
          </cell>
          <cell r="AG515">
            <v>0</v>
          </cell>
          <cell r="AH515">
            <v>0</v>
          </cell>
        </row>
        <row r="516">
          <cell r="S516">
            <v>0</v>
          </cell>
          <cell r="T516">
            <v>1536989.49</v>
          </cell>
          <cell r="Z516">
            <v>0</v>
          </cell>
          <cell r="AA516">
            <v>0</v>
          </cell>
          <cell r="AG516">
            <v>0</v>
          </cell>
          <cell r="AH516">
            <v>0</v>
          </cell>
        </row>
        <row r="517">
          <cell r="S517">
            <v>0</v>
          </cell>
          <cell r="T517">
            <v>838319.27</v>
          </cell>
          <cell r="Z517">
            <v>0</v>
          </cell>
          <cell r="AA517">
            <v>0</v>
          </cell>
          <cell r="AG517">
            <v>0</v>
          </cell>
          <cell r="AH517">
            <v>0</v>
          </cell>
        </row>
        <row r="518">
          <cell r="S518">
            <v>0</v>
          </cell>
          <cell r="T518">
            <v>0</v>
          </cell>
          <cell r="Z518">
            <v>0</v>
          </cell>
          <cell r="AA518">
            <v>0</v>
          </cell>
          <cell r="AG518">
            <v>0</v>
          </cell>
          <cell r="AH518">
            <v>0</v>
          </cell>
        </row>
        <row r="519">
          <cell r="S519">
            <v>0</v>
          </cell>
          <cell r="T519">
            <v>271319.27</v>
          </cell>
          <cell r="Z519">
            <v>0</v>
          </cell>
          <cell r="AA519">
            <v>0</v>
          </cell>
          <cell r="AG519">
            <v>0</v>
          </cell>
          <cell r="AH519">
            <v>0</v>
          </cell>
        </row>
        <row r="520">
          <cell r="S520">
            <v>0</v>
          </cell>
          <cell r="T520">
            <v>354.13</v>
          </cell>
          <cell r="Z520">
            <v>0</v>
          </cell>
          <cell r="AA520">
            <v>0</v>
          </cell>
          <cell r="AG520">
            <v>0</v>
          </cell>
          <cell r="AH520">
            <v>0</v>
          </cell>
        </row>
        <row r="521">
          <cell r="S521">
            <v>0</v>
          </cell>
          <cell r="T521">
            <v>0</v>
          </cell>
          <cell r="Z521">
            <v>0</v>
          </cell>
          <cell r="AA521">
            <v>0</v>
          </cell>
          <cell r="AG521">
            <v>0</v>
          </cell>
          <cell r="AH521">
            <v>0</v>
          </cell>
        </row>
        <row r="522">
          <cell r="S522">
            <v>0</v>
          </cell>
          <cell r="T522">
            <v>0</v>
          </cell>
          <cell r="Z522">
            <v>0</v>
          </cell>
          <cell r="AA522">
            <v>0</v>
          </cell>
          <cell r="AG522">
            <v>0</v>
          </cell>
          <cell r="AH522">
            <v>0</v>
          </cell>
        </row>
        <row r="523">
          <cell r="S523">
            <v>0</v>
          </cell>
          <cell r="T523">
            <v>1111278.24</v>
          </cell>
          <cell r="Z523">
            <v>0</v>
          </cell>
          <cell r="AA523">
            <v>0</v>
          </cell>
          <cell r="AG523">
            <v>0</v>
          </cell>
          <cell r="AH523">
            <v>0</v>
          </cell>
        </row>
        <row r="524">
          <cell r="S524">
            <v>0</v>
          </cell>
          <cell r="T524">
            <v>0</v>
          </cell>
          <cell r="Z524">
            <v>0</v>
          </cell>
          <cell r="AA524">
            <v>0</v>
          </cell>
          <cell r="AG524">
            <v>0</v>
          </cell>
          <cell r="AH524">
            <v>0</v>
          </cell>
        </row>
        <row r="525">
          <cell r="S525">
            <v>0</v>
          </cell>
          <cell r="T525">
            <v>373.42</v>
          </cell>
          <cell r="Z525">
            <v>0</v>
          </cell>
          <cell r="AA525">
            <v>0</v>
          </cell>
          <cell r="AG525">
            <v>0</v>
          </cell>
          <cell r="AH525">
            <v>0</v>
          </cell>
        </row>
        <row r="526">
          <cell r="S526">
            <v>0</v>
          </cell>
          <cell r="T526">
            <v>4958200.32</v>
          </cell>
          <cell r="Z526">
            <v>0</v>
          </cell>
          <cell r="AA526">
            <v>0</v>
          </cell>
          <cell r="AG526">
            <v>0</v>
          </cell>
          <cell r="AH526">
            <v>0</v>
          </cell>
        </row>
        <row r="527">
          <cell r="S527">
            <v>0</v>
          </cell>
          <cell r="T527">
            <v>0</v>
          </cell>
          <cell r="Z527">
            <v>0</v>
          </cell>
          <cell r="AA527">
            <v>0</v>
          </cell>
          <cell r="AG527">
            <v>0</v>
          </cell>
          <cell r="AH527">
            <v>0</v>
          </cell>
        </row>
        <row r="528">
          <cell r="S528">
            <v>0</v>
          </cell>
          <cell r="T528">
            <v>0</v>
          </cell>
          <cell r="Z528">
            <v>0</v>
          </cell>
          <cell r="AA528">
            <v>0</v>
          </cell>
          <cell r="AG528">
            <v>0</v>
          </cell>
          <cell r="AH528">
            <v>0</v>
          </cell>
        </row>
        <row r="529">
          <cell r="S529">
            <v>0</v>
          </cell>
          <cell r="T529">
            <v>0</v>
          </cell>
          <cell r="Z529">
            <v>0</v>
          </cell>
          <cell r="AA529">
            <v>0</v>
          </cell>
          <cell r="AG529">
            <v>0</v>
          </cell>
          <cell r="AH529">
            <v>0</v>
          </cell>
        </row>
        <row r="530">
          <cell r="S530">
            <v>0</v>
          </cell>
          <cell r="T530">
            <v>0</v>
          </cell>
          <cell r="Z530">
            <v>0</v>
          </cell>
          <cell r="AA530">
            <v>0</v>
          </cell>
          <cell r="AG530">
            <v>0</v>
          </cell>
          <cell r="AH530">
            <v>0</v>
          </cell>
        </row>
        <row r="531">
          <cell r="S531">
            <v>0</v>
          </cell>
          <cell r="T531">
            <v>0</v>
          </cell>
          <cell r="Z531">
            <v>0</v>
          </cell>
          <cell r="AA531">
            <v>0</v>
          </cell>
          <cell r="AG531">
            <v>0</v>
          </cell>
          <cell r="AH531">
            <v>0</v>
          </cell>
        </row>
        <row r="532">
          <cell r="S532">
            <v>0</v>
          </cell>
          <cell r="T532">
            <v>0</v>
          </cell>
          <cell r="Z532">
            <v>0</v>
          </cell>
          <cell r="AA532">
            <v>0</v>
          </cell>
          <cell r="AG532">
            <v>0</v>
          </cell>
          <cell r="AH532">
            <v>0</v>
          </cell>
        </row>
        <row r="533">
          <cell r="S533">
            <v>0</v>
          </cell>
          <cell r="T533">
            <v>0</v>
          </cell>
          <cell r="Z533">
            <v>0</v>
          </cell>
          <cell r="AA533">
            <v>0</v>
          </cell>
          <cell r="AG533">
            <v>0</v>
          </cell>
          <cell r="AH533">
            <v>0</v>
          </cell>
        </row>
        <row r="534">
          <cell r="S534">
            <v>0</v>
          </cell>
          <cell r="T534">
            <v>0</v>
          </cell>
          <cell r="Z534">
            <v>0</v>
          </cell>
          <cell r="AA534">
            <v>0</v>
          </cell>
          <cell r="AG534">
            <v>0</v>
          </cell>
          <cell r="AH534">
            <v>0</v>
          </cell>
        </row>
        <row r="535">
          <cell r="S535">
            <v>0</v>
          </cell>
          <cell r="T535">
            <v>0</v>
          </cell>
          <cell r="Z535">
            <v>0</v>
          </cell>
          <cell r="AA535">
            <v>0</v>
          </cell>
          <cell r="AG535">
            <v>0</v>
          </cell>
          <cell r="AH535">
            <v>0</v>
          </cell>
        </row>
        <row r="536">
          <cell r="S536">
            <v>0</v>
          </cell>
          <cell r="T536">
            <v>0</v>
          </cell>
          <cell r="Z536">
            <v>0</v>
          </cell>
          <cell r="AA536">
            <v>0</v>
          </cell>
          <cell r="AG536">
            <v>0</v>
          </cell>
          <cell r="AH536">
            <v>0</v>
          </cell>
        </row>
        <row r="537">
          <cell r="S537">
            <v>0</v>
          </cell>
          <cell r="T537">
            <v>0</v>
          </cell>
          <cell r="Z537">
            <v>0</v>
          </cell>
          <cell r="AA537">
            <v>0</v>
          </cell>
          <cell r="AG537">
            <v>0</v>
          </cell>
          <cell r="AH537">
            <v>0</v>
          </cell>
        </row>
        <row r="538">
          <cell r="S538">
            <v>0</v>
          </cell>
          <cell r="T538">
            <v>0</v>
          </cell>
          <cell r="Z538">
            <v>0</v>
          </cell>
          <cell r="AA538">
            <v>0</v>
          </cell>
          <cell r="AG538">
            <v>0</v>
          </cell>
          <cell r="AH538">
            <v>0</v>
          </cell>
        </row>
        <row r="539">
          <cell r="S539">
            <v>0</v>
          </cell>
          <cell r="T539">
            <v>0</v>
          </cell>
          <cell r="Z539">
            <v>0</v>
          </cell>
          <cell r="AA539">
            <v>0</v>
          </cell>
          <cell r="AG539">
            <v>0</v>
          </cell>
          <cell r="AH539">
            <v>0</v>
          </cell>
        </row>
        <row r="540">
          <cell r="S540">
            <v>0</v>
          </cell>
          <cell r="T540">
            <v>0</v>
          </cell>
          <cell r="Z540">
            <v>0</v>
          </cell>
          <cell r="AA540">
            <v>0</v>
          </cell>
          <cell r="AG540">
            <v>0</v>
          </cell>
          <cell r="AH540">
            <v>0</v>
          </cell>
        </row>
        <row r="541">
          <cell r="S541">
            <v>0</v>
          </cell>
          <cell r="T541">
            <v>0</v>
          </cell>
          <cell r="Z541">
            <v>0</v>
          </cell>
          <cell r="AA541">
            <v>0</v>
          </cell>
          <cell r="AG541">
            <v>0</v>
          </cell>
          <cell r="AH541">
            <v>0</v>
          </cell>
        </row>
        <row r="542">
          <cell r="S542">
            <v>0</v>
          </cell>
          <cell r="T542">
            <v>0</v>
          </cell>
          <cell r="Z542">
            <v>0</v>
          </cell>
          <cell r="AA542">
            <v>0</v>
          </cell>
          <cell r="AG542">
            <v>0</v>
          </cell>
          <cell r="AH542">
            <v>0</v>
          </cell>
        </row>
        <row r="543">
          <cell r="S543">
            <v>0</v>
          </cell>
          <cell r="T543">
            <v>0</v>
          </cell>
          <cell r="Z543">
            <v>0</v>
          </cell>
          <cell r="AA543">
            <v>0</v>
          </cell>
          <cell r="AG543">
            <v>0</v>
          </cell>
          <cell r="AH543">
            <v>0</v>
          </cell>
        </row>
        <row r="544">
          <cell r="S544">
            <v>0</v>
          </cell>
          <cell r="T544">
            <v>9680577.7100000009</v>
          </cell>
          <cell r="Z544">
            <v>0</v>
          </cell>
          <cell r="AA544">
            <v>0</v>
          </cell>
          <cell r="AG544">
            <v>0</v>
          </cell>
          <cell r="AH544">
            <v>0</v>
          </cell>
        </row>
        <row r="545">
          <cell r="S545">
            <v>0</v>
          </cell>
          <cell r="T545">
            <v>0</v>
          </cell>
          <cell r="Z545">
            <v>0</v>
          </cell>
          <cell r="AA545">
            <v>0</v>
          </cell>
          <cell r="AG545">
            <v>0</v>
          </cell>
          <cell r="AH545">
            <v>0</v>
          </cell>
        </row>
        <row r="546">
          <cell r="S546">
            <v>0</v>
          </cell>
          <cell r="T546">
            <v>0</v>
          </cell>
          <cell r="Z546">
            <v>0</v>
          </cell>
          <cell r="AA546">
            <v>0</v>
          </cell>
          <cell r="AG546">
            <v>0</v>
          </cell>
          <cell r="AH546">
            <v>0</v>
          </cell>
        </row>
        <row r="547">
          <cell r="S547">
            <v>0</v>
          </cell>
          <cell r="T547">
            <v>0</v>
          </cell>
          <cell r="Z547">
            <v>0</v>
          </cell>
          <cell r="AA547">
            <v>0</v>
          </cell>
          <cell r="AG547">
            <v>0</v>
          </cell>
          <cell r="AH547">
            <v>0</v>
          </cell>
        </row>
        <row r="548">
          <cell r="S548">
            <v>0</v>
          </cell>
          <cell r="T548">
            <v>0</v>
          </cell>
          <cell r="Z548">
            <v>0</v>
          </cell>
          <cell r="AA548">
            <v>0</v>
          </cell>
          <cell r="AG548">
            <v>0</v>
          </cell>
          <cell r="AH548">
            <v>0</v>
          </cell>
        </row>
        <row r="549">
          <cell r="S549">
            <v>0</v>
          </cell>
          <cell r="T549">
            <v>0</v>
          </cell>
          <cell r="Z549">
            <v>0</v>
          </cell>
          <cell r="AA549">
            <v>0</v>
          </cell>
          <cell r="AG549">
            <v>0</v>
          </cell>
          <cell r="AH549">
            <v>0</v>
          </cell>
        </row>
        <row r="550">
          <cell r="S550">
            <v>7302950.0099999998</v>
          </cell>
          <cell r="T550">
            <v>0</v>
          </cell>
          <cell r="Z550">
            <v>0</v>
          </cell>
          <cell r="AA550">
            <v>0</v>
          </cell>
          <cell r="AG550">
            <v>0</v>
          </cell>
          <cell r="AH550">
            <v>0</v>
          </cell>
        </row>
        <row r="551">
          <cell r="S551">
            <v>0</v>
          </cell>
          <cell r="T551">
            <v>0</v>
          </cell>
          <cell r="Z551">
            <v>0</v>
          </cell>
          <cell r="AA551">
            <v>0</v>
          </cell>
          <cell r="AG551">
            <v>0</v>
          </cell>
          <cell r="AH551">
            <v>0</v>
          </cell>
        </row>
        <row r="552">
          <cell r="S552">
            <v>0</v>
          </cell>
          <cell r="T552">
            <v>0</v>
          </cell>
          <cell r="Z552">
            <v>0</v>
          </cell>
          <cell r="AA552">
            <v>0</v>
          </cell>
          <cell r="AG552">
            <v>0</v>
          </cell>
          <cell r="AH552">
            <v>0</v>
          </cell>
        </row>
        <row r="553">
          <cell r="S553">
            <v>0</v>
          </cell>
          <cell r="T553">
            <v>0</v>
          </cell>
          <cell r="Z553">
            <v>0</v>
          </cell>
          <cell r="AA553">
            <v>0</v>
          </cell>
          <cell r="AG553">
            <v>0</v>
          </cell>
          <cell r="AH553">
            <v>0</v>
          </cell>
        </row>
        <row r="554">
          <cell r="S554">
            <v>0</v>
          </cell>
          <cell r="T554">
            <v>65939.039999999994</v>
          </cell>
          <cell r="Z554">
            <v>0</v>
          </cell>
          <cell r="AA554">
            <v>0</v>
          </cell>
          <cell r="AG554">
            <v>0</v>
          </cell>
          <cell r="AH554">
            <v>0</v>
          </cell>
        </row>
        <row r="555">
          <cell r="S555">
            <v>222593.37</v>
          </cell>
          <cell r="T555">
            <v>0</v>
          </cell>
          <cell r="Z555">
            <v>0</v>
          </cell>
          <cell r="AA555">
            <v>0</v>
          </cell>
          <cell r="AG555">
            <v>0</v>
          </cell>
          <cell r="AH555">
            <v>0</v>
          </cell>
        </row>
        <row r="556">
          <cell r="S556">
            <v>0</v>
          </cell>
          <cell r="T556">
            <v>331960.96000000002</v>
          </cell>
          <cell r="Z556">
            <v>0</v>
          </cell>
          <cell r="AA556">
            <v>0</v>
          </cell>
          <cell r="AG556">
            <v>0</v>
          </cell>
          <cell r="AH556">
            <v>0</v>
          </cell>
        </row>
        <row r="557">
          <cell r="S557">
            <v>0</v>
          </cell>
          <cell r="T557">
            <v>3512.09</v>
          </cell>
          <cell r="Z557">
            <v>0</v>
          </cell>
          <cell r="AA557">
            <v>0</v>
          </cell>
          <cell r="AG557">
            <v>0</v>
          </cell>
          <cell r="AH557">
            <v>0</v>
          </cell>
        </row>
        <row r="558">
          <cell r="S558">
            <v>0</v>
          </cell>
          <cell r="T558">
            <v>1166118.8799999999</v>
          </cell>
          <cell r="Z558">
            <v>0</v>
          </cell>
          <cell r="AA558">
            <v>1584253.72</v>
          </cell>
          <cell r="AG558">
            <v>0</v>
          </cell>
          <cell r="AH558">
            <v>0</v>
          </cell>
        </row>
        <row r="559">
          <cell r="S559">
            <v>223985.39</v>
          </cell>
          <cell r="T559">
            <v>0</v>
          </cell>
          <cell r="Z559">
            <v>0</v>
          </cell>
          <cell r="AA559">
            <v>0</v>
          </cell>
          <cell r="AG559">
            <v>0</v>
          </cell>
          <cell r="AH559">
            <v>0</v>
          </cell>
        </row>
        <row r="560">
          <cell r="S560">
            <v>0</v>
          </cell>
          <cell r="T560">
            <v>0</v>
          </cell>
          <cell r="Z560">
            <v>0</v>
          </cell>
          <cell r="AA560">
            <v>0</v>
          </cell>
          <cell r="AG560">
            <v>0</v>
          </cell>
          <cell r="AH560">
            <v>0</v>
          </cell>
        </row>
        <row r="561">
          <cell r="S561">
            <v>0</v>
          </cell>
          <cell r="T561">
            <v>0</v>
          </cell>
          <cell r="Z561">
            <v>0</v>
          </cell>
          <cell r="AA561">
            <v>0</v>
          </cell>
          <cell r="AG561">
            <v>0</v>
          </cell>
          <cell r="AH561">
            <v>0</v>
          </cell>
        </row>
        <row r="562">
          <cell r="S562">
            <v>0</v>
          </cell>
          <cell r="T562">
            <v>0</v>
          </cell>
          <cell r="Z562">
            <v>0</v>
          </cell>
          <cell r="AA562">
            <v>0</v>
          </cell>
          <cell r="AG562">
            <v>0</v>
          </cell>
          <cell r="AH562">
            <v>0</v>
          </cell>
        </row>
        <row r="563">
          <cell r="S563">
            <v>0</v>
          </cell>
          <cell r="T563">
            <v>0</v>
          </cell>
          <cell r="Z563">
            <v>0</v>
          </cell>
          <cell r="AA563">
            <v>0</v>
          </cell>
          <cell r="AG563">
            <v>0</v>
          </cell>
          <cell r="AH563">
            <v>0</v>
          </cell>
        </row>
        <row r="564">
          <cell r="S564">
            <v>0</v>
          </cell>
          <cell r="T564">
            <v>0</v>
          </cell>
          <cell r="Z564">
            <v>0</v>
          </cell>
          <cell r="AA564">
            <v>0</v>
          </cell>
          <cell r="AG564">
            <v>0</v>
          </cell>
          <cell r="AH564">
            <v>0</v>
          </cell>
        </row>
        <row r="565">
          <cell r="S565">
            <v>0</v>
          </cell>
          <cell r="T565">
            <v>0</v>
          </cell>
          <cell r="Z565">
            <v>0</v>
          </cell>
          <cell r="AA565">
            <v>0</v>
          </cell>
          <cell r="AG565">
            <v>0</v>
          </cell>
          <cell r="AH565">
            <v>0</v>
          </cell>
        </row>
        <row r="566">
          <cell r="S566">
            <v>0</v>
          </cell>
          <cell r="T566">
            <v>0</v>
          </cell>
          <cell r="Z566">
            <v>0</v>
          </cell>
          <cell r="AA566">
            <v>0</v>
          </cell>
          <cell r="AG566">
            <v>0</v>
          </cell>
          <cell r="AH566">
            <v>0</v>
          </cell>
        </row>
        <row r="567">
          <cell r="S567">
            <v>0</v>
          </cell>
          <cell r="T567">
            <v>0</v>
          </cell>
          <cell r="Z567">
            <v>0</v>
          </cell>
          <cell r="AA567">
            <v>0</v>
          </cell>
          <cell r="AG567">
            <v>0</v>
          </cell>
          <cell r="AH567">
            <v>0</v>
          </cell>
        </row>
        <row r="568">
          <cell r="S568">
            <v>0</v>
          </cell>
          <cell r="T568">
            <v>0</v>
          </cell>
          <cell r="Z568">
            <v>0</v>
          </cell>
          <cell r="AA568">
            <v>0</v>
          </cell>
          <cell r="AG568">
            <v>0</v>
          </cell>
          <cell r="AH568">
            <v>0</v>
          </cell>
        </row>
        <row r="569">
          <cell r="S569">
            <v>0</v>
          </cell>
          <cell r="T569">
            <v>0</v>
          </cell>
          <cell r="Z569">
            <v>0</v>
          </cell>
          <cell r="AA569">
            <v>0</v>
          </cell>
          <cell r="AG569">
            <v>0</v>
          </cell>
          <cell r="AH569">
            <v>0</v>
          </cell>
        </row>
        <row r="570">
          <cell r="S570">
            <v>0</v>
          </cell>
          <cell r="T570">
            <v>0</v>
          </cell>
          <cell r="Z570">
            <v>0</v>
          </cell>
          <cell r="AA570">
            <v>0</v>
          </cell>
          <cell r="AG570">
            <v>0</v>
          </cell>
          <cell r="AH570">
            <v>0</v>
          </cell>
        </row>
        <row r="571">
          <cell r="S571">
            <v>0</v>
          </cell>
          <cell r="T571">
            <v>0</v>
          </cell>
          <cell r="Z571">
            <v>0</v>
          </cell>
          <cell r="AA571">
            <v>0</v>
          </cell>
          <cell r="AG571">
            <v>0</v>
          </cell>
          <cell r="AH571">
            <v>0</v>
          </cell>
        </row>
        <row r="572">
          <cell r="S572">
            <v>0</v>
          </cell>
          <cell r="T572">
            <v>0</v>
          </cell>
          <cell r="Z572">
            <v>0</v>
          </cell>
          <cell r="AA572">
            <v>0</v>
          </cell>
          <cell r="AG572">
            <v>0</v>
          </cell>
          <cell r="AH572">
            <v>0</v>
          </cell>
        </row>
        <row r="573">
          <cell r="S573">
            <v>0</v>
          </cell>
          <cell r="T573">
            <v>0</v>
          </cell>
          <cell r="Z573">
            <v>0</v>
          </cell>
          <cell r="AA573">
            <v>0</v>
          </cell>
          <cell r="AG573">
            <v>0</v>
          </cell>
          <cell r="AH573">
            <v>0</v>
          </cell>
        </row>
        <row r="574">
          <cell r="S574">
            <v>0</v>
          </cell>
          <cell r="T574">
            <v>0</v>
          </cell>
          <cell r="Z574">
            <v>0</v>
          </cell>
          <cell r="AA574">
            <v>0</v>
          </cell>
          <cell r="AG574">
            <v>0</v>
          </cell>
          <cell r="AH574">
            <v>0</v>
          </cell>
        </row>
        <row r="575">
          <cell r="S575">
            <v>0</v>
          </cell>
          <cell r="T575">
            <v>0</v>
          </cell>
          <cell r="Z575">
            <v>0</v>
          </cell>
          <cell r="AA575">
            <v>0</v>
          </cell>
          <cell r="AG575">
            <v>0</v>
          </cell>
          <cell r="AH575">
            <v>0</v>
          </cell>
        </row>
        <row r="576">
          <cell r="S576">
            <v>0</v>
          </cell>
          <cell r="T576">
            <v>0</v>
          </cell>
          <cell r="Z576">
            <v>0</v>
          </cell>
          <cell r="AA576">
            <v>0</v>
          </cell>
          <cell r="AG576">
            <v>0</v>
          </cell>
          <cell r="AH576">
            <v>0</v>
          </cell>
        </row>
        <row r="577">
          <cell r="S577">
            <v>0</v>
          </cell>
          <cell r="T577">
            <v>0</v>
          </cell>
          <cell r="Z577">
            <v>0</v>
          </cell>
          <cell r="AA577">
            <v>0</v>
          </cell>
          <cell r="AG577">
            <v>0</v>
          </cell>
          <cell r="AH577">
            <v>0</v>
          </cell>
        </row>
        <row r="578">
          <cell r="S578">
            <v>0</v>
          </cell>
          <cell r="T578">
            <v>0</v>
          </cell>
          <cell r="Z578">
            <v>0</v>
          </cell>
          <cell r="AA578">
            <v>0</v>
          </cell>
          <cell r="AG578">
            <v>0</v>
          </cell>
          <cell r="AH578">
            <v>0</v>
          </cell>
        </row>
        <row r="579">
          <cell r="S579">
            <v>0</v>
          </cell>
          <cell r="T579">
            <v>263070.02</v>
          </cell>
          <cell r="Z579">
            <v>0</v>
          </cell>
          <cell r="AA579">
            <v>0</v>
          </cell>
          <cell r="AG579">
            <v>0</v>
          </cell>
          <cell r="AH579">
            <v>0</v>
          </cell>
        </row>
        <row r="580">
          <cell r="S580">
            <v>0</v>
          </cell>
          <cell r="T580">
            <v>0</v>
          </cell>
          <cell r="Z580">
            <v>0</v>
          </cell>
          <cell r="AA580">
            <v>0</v>
          </cell>
          <cell r="AG580">
            <v>0</v>
          </cell>
          <cell r="AH580">
            <v>0</v>
          </cell>
        </row>
        <row r="581">
          <cell r="S581">
            <v>0</v>
          </cell>
          <cell r="T581">
            <v>0</v>
          </cell>
          <cell r="Z581">
            <v>0</v>
          </cell>
          <cell r="AA581">
            <v>0</v>
          </cell>
          <cell r="AG581">
            <v>0</v>
          </cell>
          <cell r="AH581">
            <v>0</v>
          </cell>
        </row>
        <row r="582">
          <cell r="S582">
            <v>0</v>
          </cell>
          <cell r="T582">
            <v>0</v>
          </cell>
          <cell r="Z582">
            <v>0</v>
          </cell>
          <cell r="AA582">
            <v>0</v>
          </cell>
          <cell r="AG582">
            <v>0</v>
          </cell>
          <cell r="AH582">
            <v>0</v>
          </cell>
        </row>
        <row r="583">
          <cell r="S583">
            <v>0</v>
          </cell>
          <cell r="T583">
            <v>0</v>
          </cell>
          <cell r="Z583">
            <v>0</v>
          </cell>
          <cell r="AA583">
            <v>0</v>
          </cell>
          <cell r="AG583">
            <v>0</v>
          </cell>
          <cell r="AH583">
            <v>0</v>
          </cell>
        </row>
        <row r="584">
          <cell r="S584">
            <v>0</v>
          </cell>
          <cell r="T584">
            <v>0</v>
          </cell>
          <cell r="Z584">
            <v>0</v>
          </cell>
          <cell r="AA584">
            <v>0</v>
          </cell>
          <cell r="AG584">
            <v>0</v>
          </cell>
          <cell r="AH584">
            <v>0</v>
          </cell>
        </row>
        <row r="585">
          <cell r="S585">
            <v>0</v>
          </cell>
          <cell r="T585">
            <v>0</v>
          </cell>
          <cell r="Z585">
            <v>0</v>
          </cell>
          <cell r="AA585">
            <v>0</v>
          </cell>
          <cell r="AG585">
            <v>0</v>
          </cell>
          <cell r="AH585">
            <v>0</v>
          </cell>
        </row>
        <row r="586">
          <cell r="S586">
            <v>0</v>
          </cell>
          <cell r="T586">
            <v>0</v>
          </cell>
          <cell r="Z586">
            <v>0</v>
          </cell>
          <cell r="AA586">
            <v>0</v>
          </cell>
          <cell r="AG586">
            <v>0</v>
          </cell>
          <cell r="AH586">
            <v>0</v>
          </cell>
        </row>
        <row r="587">
          <cell r="S587">
            <v>0</v>
          </cell>
          <cell r="T587">
            <v>5.71</v>
          </cell>
          <cell r="Z587">
            <v>0</v>
          </cell>
          <cell r="AA587">
            <v>0</v>
          </cell>
          <cell r="AG587">
            <v>0</v>
          </cell>
          <cell r="AH587">
            <v>0</v>
          </cell>
        </row>
        <row r="588">
          <cell r="S588">
            <v>0</v>
          </cell>
          <cell r="T588">
            <v>0</v>
          </cell>
          <cell r="Z588">
            <v>0</v>
          </cell>
          <cell r="AA588">
            <v>0</v>
          </cell>
          <cell r="AG588">
            <v>0</v>
          </cell>
          <cell r="AH588">
            <v>0</v>
          </cell>
        </row>
        <row r="589">
          <cell r="S589">
            <v>0</v>
          </cell>
          <cell r="T589">
            <v>0</v>
          </cell>
          <cell r="Z589">
            <v>0</v>
          </cell>
          <cell r="AA589">
            <v>0</v>
          </cell>
          <cell r="AG589">
            <v>0</v>
          </cell>
          <cell r="AH589">
            <v>0</v>
          </cell>
        </row>
        <row r="590">
          <cell r="S590">
            <v>0</v>
          </cell>
          <cell r="T590">
            <v>0</v>
          </cell>
          <cell r="Z590">
            <v>0</v>
          </cell>
          <cell r="AA590">
            <v>0</v>
          </cell>
          <cell r="AG590">
            <v>0</v>
          </cell>
          <cell r="AH590">
            <v>0</v>
          </cell>
        </row>
        <row r="591">
          <cell r="S591">
            <v>0</v>
          </cell>
          <cell r="T591">
            <v>0</v>
          </cell>
          <cell r="Z591">
            <v>0</v>
          </cell>
          <cell r="AA591">
            <v>0</v>
          </cell>
          <cell r="AG591">
            <v>0</v>
          </cell>
          <cell r="AH591">
            <v>0</v>
          </cell>
        </row>
        <row r="592">
          <cell r="S592">
            <v>0</v>
          </cell>
          <cell r="T592">
            <v>0</v>
          </cell>
          <cell r="Z592">
            <v>0</v>
          </cell>
          <cell r="AA592">
            <v>0</v>
          </cell>
          <cell r="AG592">
            <v>0</v>
          </cell>
          <cell r="AH592">
            <v>0</v>
          </cell>
        </row>
        <row r="593">
          <cell r="S593">
            <v>0</v>
          </cell>
          <cell r="T593">
            <v>15005.68</v>
          </cell>
          <cell r="Z593">
            <v>0</v>
          </cell>
          <cell r="AA593">
            <v>0</v>
          </cell>
          <cell r="AG593">
            <v>0</v>
          </cell>
          <cell r="AH593">
            <v>0</v>
          </cell>
        </row>
        <row r="594">
          <cell r="S594">
            <v>121344.54</v>
          </cell>
          <cell r="T594">
            <v>0</v>
          </cell>
          <cell r="Z594">
            <v>42.59</v>
          </cell>
          <cell r="AA594">
            <v>0</v>
          </cell>
          <cell r="AG594">
            <v>0</v>
          </cell>
          <cell r="AH594">
            <v>0</v>
          </cell>
        </row>
        <row r="595">
          <cell r="S595">
            <v>0</v>
          </cell>
          <cell r="T595">
            <v>0</v>
          </cell>
          <cell r="Z595">
            <v>0</v>
          </cell>
          <cell r="AA595">
            <v>0</v>
          </cell>
          <cell r="AG595">
            <v>0</v>
          </cell>
          <cell r="AH595">
            <v>0</v>
          </cell>
        </row>
        <row r="596">
          <cell r="S596">
            <v>0</v>
          </cell>
          <cell r="T596">
            <v>32857.94</v>
          </cell>
          <cell r="Z596">
            <v>0</v>
          </cell>
          <cell r="AA596">
            <v>0</v>
          </cell>
          <cell r="AG596">
            <v>0</v>
          </cell>
          <cell r="AH596">
            <v>0</v>
          </cell>
        </row>
        <row r="597">
          <cell r="S597">
            <v>0</v>
          </cell>
          <cell r="T597">
            <v>6990.43</v>
          </cell>
          <cell r="Z597">
            <v>0</v>
          </cell>
          <cell r="AA597">
            <v>0</v>
          </cell>
          <cell r="AG597">
            <v>0</v>
          </cell>
          <cell r="AH597">
            <v>0</v>
          </cell>
        </row>
        <row r="598">
          <cell r="S598">
            <v>0</v>
          </cell>
          <cell r="T598">
            <v>26240</v>
          </cell>
          <cell r="Z598">
            <v>0</v>
          </cell>
          <cell r="AA598">
            <v>0</v>
          </cell>
          <cell r="AG598">
            <v>0</v>
          </cell>
          <cell r="AH598">
            <v>0</v>
          </cell>
        </row>
        <row r="599">
          <cell r="S599">
            <v>0</v>
          </cell>
          <cell r="T599">
            <v>0</v>
          </cell>
          <cell r="Z599">
            <v>0</v>
          </cell>
          <cell r="AA599">
            <v>0</v>
          </cell>
          <cell r="AG599">
            <v>0</v>
          </cell>
          <cell r="AH599">
            <v>0</v>
          </cell>
        </row>
        <row r="600">
          <cell r="S600">
            <v>0</v>
          </cell>
          <cell r="T600">
            <v>0</v>
          </cell>
          <cell r="Z600">
            <v>0</v>
          </cell>
          <cell r="AA600">
            <v>0</v>
          </cell>
          <cell r="AG600">
            <v>0</v>
          </cell>
          <cell r="AH600">
            <v>0</v>
          </cell>
        </row>
        <row r="601">
          <cell r="S601">
            <v>0</v>
          </cell>
          <cell r="T601">
            <v>14410410.639999999</v>
          </cell>
          <cell r="Z601">
            <v>0</v>
          </cell>
          <cell r="AA601">
            <v>0</v>
          </cell>
          <cell r="AG601">
            <v>0</v>
          </cell>
          <cell r="AH601">
            <v>0</v>
          </cell>
        </row>
        <row r="602">
          <cell r="S602">
            <v>0</v>
          </cell>
          <cell r="T602">
            <v>0</v>
          </cell>
          <cell r="Z602">
            <v>0</v>
          </cell>
          <cell r="AA602">
            <v>0</v>
          </cell>
          <cell r="AG602">
            <v>0</v>
          </cell>
          <cell r="AH602">
            <v>0</v>
          </cell>
        </row>
        <row r="603">
          <cell r="S603">
            <v>0</v>
          </cell>
          <cell r="T603">
            <v>0</v>
          </cell>
          <cell r="Z603">
            <v>0</v>
          </cell>
          <cell r="AA603">
            <v>0</v>
          </cell>
          <cell r="AG603">
            <v>0</v>
          </cell>
          <cell r="AH603">
            <v>0</v>
          </cell>
        </row>
        <row r="604">
          <cell r="S604">
            <v>0</v>
          </cell>
          <cell r="T604">
            <v>0</v>
          </cell>
          <cell r="Z604">
            <v>0</v>
          </cell>
          <cell r="AA604">
            <v>0</v>
          </cell>
          <cell r="AG604">
            <v>0</v>
          </cell>
          <cell r="AH604">
            <v>0</v>
          </cell>
        </row>
        <row r="605">
          <cell r="S605">
            <v>0</v>
          </cell>
          <cell r="T605">
            <v>1252.1600000000001</v>
          </cell>
          <cell r="Z605">
            <v>0</v>
          </cell>
          <cell r="AA605">
            <v>0</v>
          </cell>
          <cell r="AG605">
            <v>0</v>
          </cell>
          <cell r="AH605">
            <v>0</v>
          </cell>
        </row>
        <row r="606">
          <cell r="S606">
            <v>0</v>
          </cell>
          <cell r="T606">
            <v>0</v>
          </cell>
          <cell r="Z606">
            <v>0</v>
          </cell>
          <cell r="AA606">
            <v>0</v>
          </cell>
          <cell r="AG606">
            <v>0</v>
          </cell>
          <cell r="AH606">
            <v>0</v>
          </cell>
        </row>
        <row r="607">
          <cell r="S607">
            <v>0</v>
          </cell>
          <cell r="T607">
            <v>0</v>
          </cell>
          <cell r="Z607">
            <v>0</v>
          </cell>
          <cell r="AA607">
            <v>0</v>
          </cell>
          <cell r="AG607">
            <v>0</v>
          </cell>
          <cell r="AH607">
            <v>0</v>
          </cell>
        </row>
        <row r="608">
          <cell r="S608">
            <v>0</v>
          </cell>
          <cell r="T608">
            <v>0</v>
          </cell>
          <cell r="Z608">
            <v>0</v>
          </cell>
          <cell r="AA608">
            <v>0</v>
          </cell>
          <cell r="AG608">
            <v>0</v>
          </cell>
          <cell r="AH608">
            <v>0</v>
          </cell>
        </row>
        <row r="609">
          <cell r="S609">
            <v>0</v>
          </cell>
          <cell r="T609">
            <v>0</v>
          </cell>
          <cell r="Z609">
            <v>0</v>
          </cell>
          <cell r="AA609">
            <v>0</v>
          </cell>
          <cell r="AG609">
            <v>0</v>
          </cell>
          <cell r="AH609">
            <v>0</v>
          </cell>
        </row>
        <row r="610">
          <cell r="S610">
            <v>0</v>
          </cell>
          <cell r="T610">
            <v>0</v>
          </cell>
          <cell r="Z610">
            <v>0</v>
          </cell>
          <cell r="AA610">
            <v>0</v>
          </cell>
          <cell r="AG610">
            <v>0</v>
          </cell>
          <cell r="AH610">
            <v>0</v>
          </cell>
        </row>
        <row r="611">
          <cell r="S611">
            <v>0</v>
          </cell>
          <cell r="T611">
            <v>0</v>
          </cell>
          <cell r="Z611">
            <v>0</v>
          </cell>
          <cell r="AA611">
            <v>0</v>
          </cell>
          <cell r="AG611">
            <v>0</v>
          </cell>
          <cell r="AH611">
            <v>0</v>
          </cell>
        </row>
        <row r="612">
          <cell r="S612">
            <v>0</v>
          </cell>
          <cell r="T612">
            <v>0</v>
          </cell>
          <cell r="Z612">
            <v>0</v>
          </cell>
          <cell r="AA612">
            <v>0</v>
          </cell>
          <cell r="AG612">
            <v>0</v>
          </cell>
          <cell r="AH612">
            <v>0</v>
          </cell>
        </row>
        <row r="613">
          <cell r="S613">
            <v>0</v>
          </cell>
          <cell r="T613">
            <v>0</v>
          </cell>
          <cell r="Z613">
            <v>0</v>
          </cell>
          <cell r="AA613">
            <v>0</v>
          </cell>
          <cell r="AG613">
            <v>0</v>
          </cell>
          <cell r="AH613">
            <v>0</v>
          </cell>
        </row>
        <row r="614">
          <cell r="S614">
            <v>0</v>
          </cell>
          <cell r="T614">
            <v>0</v>
          </cell>
          <cell r="Z614">
            <v>0</v>
          </cell>
          <cell r="AA614">
            <v>0</v>
          </cell>
          <cell r="AG614">
            <v>0</v>
          </cell>
          <cell r="AH614">
            <v>0</v>
          </cell>
        </row>
        <row r="615">
          <cell r="S615">
            <v>0</v>
          </cell>
          <cell r="T615">
            <v>0</v>
          </cell>
          <cell r="Z615">
            <v>0</v>
          </cell>
          <cell r="AA615">
            <v>0</v>
          </cell>
          <cell r="AG615">
            <v>0</v>
          </cell>
          <cell r="AH615">
            <v>0</v>
          </cell>
        </row>
        <row r="616">
          <cell r="S616">
            <v>0</v>
          </cell>
          <cell r="T616">
            <v>246410998.81</v>
          </cell>
          <cell r="Z616">
            <v>0</v>
          </cell>
          <cell r="AA616">
            <v>0</v>
          </cell>
          <cell r="AG616">
            <v>0</v>
          </cell>
          <cell r="AH616">
            <v>0</v>
          </cell>
        </row>
        <row r="617">
          <cell r="S617">
            <v>0</v>
          </cell>
          <cell r="T617">
            <v>0</v>
          </cell>
          <cell r="Z617">
            <v>0</v>
          </cell>
          <cell r="AA617">
            <v>0</v>
          </cell>
          <cell r="AG617">
            <v>0</v>
          </cell>
          <cell r="AH617">
            <v>0</v>
          </cell>
        </row>
        <row r="618">
          <cell r="S618">
            <v>0</v>
          </cell>
          <cell r="T618">
            <v>3717424.8899999997</v>
          </cell>
          <cell r="Z618">
            <v>9312607.9299999997</v>
          </cell>
          <cell r="AA618">
            <v>0</v>
          </cell>
          <cell r="AG618">
            <v>0</v>
          </cell>
          <cell r="AH618">
            <v>0</v>
          </cell>
        </row>
        <row r="619">
          <cell r="S619">
            <v>0</v>
          </cell>
          <cell r="T619">
            <v>9570005.540000001</v>
          </cell>
          <cell r="Z619">
            <v>0</v>
          </cell>
          <cell r="AA619">
            <v>502768055.86000001</v>
          </cell>
          <cell r="AG619">
            <v>0</v>
          </cell>
          <cell r="AH619">
            <v>0</v>
          </cell>
        </row>
        <row r="620">
          <cell r="S620">
            <v>2429596.4</v>
          </cell>
          <cell r="T620">
            <v>0</v>
          </cell>
          <cell r="Z620">
            <v>0</v>
          </cell>
          <cell r="AA620">
            <v>0</v>
          </cell>
          <cell r="AG620">
            <v>0</v>
          </cell>
          <cell r="AH620">
            <v>0</v>
          </cell>
        </row>
        <row r="621">
          <cell r="S621">
            <v>0</v>
          </cell>
          <cell r="T621">
            <v>0</v>
          </cell>
          <cell r="Z621">
            <v>0</v>
          </cell>
          <cell r="AA621">
            <v>0</v>
          </cell>
          <cell r="AG621">
            <v>0</v>
          </cell>
          <cell r="AH621">
            <v>0</v>
          </cell>
        </row>
        <row r="622">
          <cell r="S622">
            <v>0</v>
          </cell>
          <cell r="T622">
            <v>0</v>
          </cell>
          <cell r="Z622">
            <v>0</v>
          </cell>
          <cell r="AA622">
            <v>0</v>
          </cell>
          <cell r="AG622">
            <v>0</v>
          </cell>
          <cell r="AH622">
            <v>0</v>
          </cell>
        </row>
        <row r="623">
          <cell r="S623">
            <v>0</v>
          </cell>
          <cell r="T623">
            <v>0</v>
          </cell>
          <cell r="Z623">
            <v>0</v>
          </cell>
          <cell r="AA623">
            <v>0</v>
          </cell>
          <cell r="AG623">
            <v>0</v>
          </cell>
          <cell r="AH623">
            <v>0</v>
          </cell>
        </row>
        <row r="624">
          <cell r="S624">
            <v>0</v>
          </cell>
          <cell r="T624">
            <v>0</v>
          </cell>
          <cell r="Z624">
            <v>0</v>
          </cell>
          <cell r="AA624">
            <v>0</v>
          </cell>
          <cell r="AG624">
            <v>0</v>
          </cell>
          <cell r="AH624">
            <v>0</v>
          </cell>
        </row>
        <row r="625">
          <cell r="S625">
            <v>0</v>
          </cell>
          <cell r="T625">
            <v>0</v>
          </cell>
          <cell r="Z625">
            <v>0</v>
          </cell>
          <cell r="AA625">
            <v>0</v>
          </cell>
          <cell r="AG625">
            <v>0</v>
          </cell>
          <cell r="AH625">
            <v>0</v>
          </cell>
        </row>
        <row r="626">
          <cell r="S626">
            <v>0</v>
          </cell>
          <cell r="T626">
            <v>0</v>
          </cell>
          <cell r="Z626">
            <v>0</v>
          </cell>
          <cell r="AA626">
            <v>0</v>
          </cell>
          <cell r="AG626">
            <v>0</v>
          </cell>
          <cell r="AH626">
            <v>0</v>
          </cell>
        </row>
        <row r="627">
          <cell r="S627">
            <v>0</v>
          </cell>
          <cell r="T627">
            <v>0</v>
          </cell>
          <cell r="Z627">
            <v>0</v>
          </cell>
          <cell r="AA627">
            <v>0</v>
          </cell>
          <cell r="AG627">
            <v>0</v>
          </cell>
          <cell r="AH627">
            <v>0</v>
          </cell>
        </row>
        <row r="628">
          <cell r="S628">
            <v>0</v>
          </cell>
          <cell r="T628">
            <v>0</v>
          </cell>
          <cell r="Z628">
            <v>0</v>
          </cell>
          <cell r="AA628">
            <v>0</v>
          </cell>
          <cell r="AG628">
            <v>0</v>
          </cell>
          <cell r="AH628">
            <v>0</v>
          </cell>
        </row>
        <row r="629">
          <cell r="S629">
            <v>0</v>
          </cell>
          <cell r="T629">
            <v>0</v>
          </cell>
          <cell r="Z629">
            <v>0</v>
          </cell>
          <cell r="AA629">
            <v>494280</v>
          </cell>
          <cell r="AG629">
            <v>0</v>
          </cell>
          <cell r="AH629">
            <v>0</v>
          </cell>
        </row>
        <row r="630">
          <cell r="S630">
            <v>0</v>
          </cell>
          <cell r="T630">
            <v>5861945.3499999996</v>
          </cell>
          <cell r="Z630">
            <v>0</v>
          </cell>
          <cell r="AA630">
            <v>688884.96</v>
          </cell>
          <cell r="AG630">
            <v>0</v>
          </cell>
          <cell r="AH630">
            <v>0</v>
          </cell>
        </row>
        <row r="631">
          <cell r="S631">
            <v>0</v>
          </cell>
          <cell r="T631">
            <v>2427110.94</v>
          </cell>
          <cell r="Z631">
            <v>0</v>
          </cell>
          <cell r="AA631">
            <v>309079.3</v>
          </cell>
          <cell r="AG631">
            <v>0</v>
          </cell>
          <cell r="AH631">
            <v>0</v>
          </cell>
        </row>
        <row r="632">
          <cell r="S632">
            <v>0</v>
          </cell>
          <cell r="T632">
            <v>943176.45</v>
          </cell>
          <cell r="Z632">
            <v>0</v>
          </cell>
          <cell r="AA632">
            <v>159736.39000000001</v>
          </cell>
          <cell r="AG632">
            <v>0</v>
          </cell>
          <cell r="AH632">
            <v>0</v>
          </cell>
        </row>
        <row r="633">
          <cell r="S633">
            <v>0</v>
          </cell>
          <cell r="T633">
            <v>1157700.6499999999</v>
          </cell>
          <cell r="Z633">
            <v>1157700.6499999999</v>
          </cell>
          <cell r="AA633">
            <v>0</v>
          </cell>
          <cell r="AG633">
            <v>0</v>
          </cell>
          <cell r="AH633">
            <v>0</v>
          </cell>
        </row>
        <row r="634">
          <cell r="S634">
            <v>10389933.390000001</v>
          </cell>
          <cell r="T634">
            <v>0</v>
          </cell>
          <cell r="Z634">
            <v>0</v>
          </cell>
          <cell r="AA634">
            <v>0</v>
          </cell>
          <cell r="AG634">
            <v>0</v>
          </cell>
          <cell r="AH634">
            <v>0</v>
          </cell>
        </row>
        <row r="635">
          <cell r="S635">
            <v>0</v>
          </cell>
          <cell r="T635">
            <v>0</v>
          </cell>
          <cell r="Z635">
            <v>0</v>
          </cell>
          <cell r="AA635">
            <v>0</v>
          </cell>
          <cell r="AG635">
            <v>0</v>
          </cell>
          <cell r="AH635">
            <v>0</v>
          </cell>
        </row>
        <row r="636">
          <cell r="S636">
            <v>0</v>
          </cell>
          <cell r="T636">
            <v>0</v>
          </cell>
          <cell r="Z636">
            <v>0</v>
          </cell>
          <cell r="AA636">
            <v>0</v>
          </cell>
          <cell r="AG636">
            <v>0</v>
          </cell>
          <cell r="AH636">
            <v>0</v>
          </cell>
        </row>
        <row r="637">
          <cell r="S637">
            <v>0</v>
          </cell>
          <cell r="T637">
            <v>0</v>
          </cell>
          <cell r="Z637">
            <v>0</v>
          </cell>
          <cell r="AA637">
            <v>0</v>
          </cell>
          <cell r="AG637">
            <v>0</v>
          </cell>
          <cell r="AH637">
            <v>0</v>
          </cell>
        </row>
        <row r="638">
          <cell r="S638">
            <v>0</v>
          </cell>
          <cell r="T638">
            <v>0</v>
          </cell>
          <cell r="Z638">
            <v>0</v>
          </cell>
          <cell r="AA638">
            <v>0</v>
          </cell>
          <cell r="AG638">
            <v>0</v>
          </cell>
          <cell r="AH638">
            <v>0</v>
          </cell>
        </row>
        <row r="639">
          <cell r="S639">
            <v>97788860.670000002</v>
          </cell>
          <cell r="T639">
            <v>0</v>
          </cell>
          <cell r="Z639">
            <v>0</v>
          </cell>
          <cell r="AA639">
            <v>0</v>
          </cell>
          <cell r="AG639">
            <v>0</v>
          </cell>
          <cell r="AH639">
            <v>0</v>
          </cell>
        </row>
        <row r="640">
          <cell r="S640">
            <v>0</v>
          </cell>
          <cell r="T640">
            <v>9090527.7200000007</v>
          </cell>
          <cell r="Z640">
            <v>0</v>
          </cell>
          <cell r="AA640">
            <v>0</v>
          </cell>
          <cell r="AG640">
            <v>0</v>
          </cell>
          <cell r="AH640">
            <v>0</v>
          </cell>
        </row>
        <row r="641">
          <cell r="S641">
            <v>0</v>
          </cell>
          <cell r="T641">
            <v>0</v>
          </cell>
          <cell r="Z641">
            <v>0</v>
          </cell>
          <cell r="AA641">
            <v>0</v>
          </cell>
          <cell r="AG641">
            <v>0</v>
          </cell>
          <cell r="AH641">
            <v>0</v>
          </cell>
        </row>
        <row r="642">
          <cell r="S642">
            <v>0</v>
          </cell>
          <cell r="T642">
            <v>0</v>
          </cell>
          <cell r="Z642">
            <v>0</v>
          </cell>
          <cell r="AA642">
            <v>0</v>
          </cell>
          <cell r="AG642">
            <v>0</v>
          </cell>
          <cell r="AH642">
            <v>0</v>
          </cell>
        </row>
        <row r="643">
          <cell r="S643">
            <v>0</v>
          </cell>
          <cell r="T643">
            <v>98180.72</v>
          </cell>
          <cell r="Z643">
            <v>0</v>
          </cell>
          <cell r="AA643">
            <v>0</v>
          </cell>
          <cell r="AG643">
            <v>0</v>
          </cell>
          <cell r="AH643">
            <v>0</v>
          </cell>
        </row>
        <row r="644">
          <cell r="S644">
            <v>0</v>
          </cell>
          <cell r="T644">
            <v>66449.279999999999</v>
          </cell>
          <cell r="Z644">
            <v>0</v>
          </cell>
          <cell r="AA644">
            <v>0</v>
          </cell>
          <cell r="AG644">
            <v>0</v>
          </cell>
          <cell r="AH644">
            <v>0</v>
          </cell>
        </row>
        <row r="645">
          <cell r="S645">
            <v>0</v>
          </cell>
          <cell r="T645">
            <v>0</v>
          </cell>
          <cell r="Z645">
            <v>0</v>
          </cell>
          <cell r="AA645">
            <v>0</v>
          </cell>
          <cell r="AG645">
            <v>0</v>
          </cell>
          <cell r="AH645">
            <v>0</v>
          </cell>
        </row>
        <row r="646">
          <cell r="S646">
            <v>0</v>
          </cell>
          <cell r="T646">
            <v>0</v>
          </cell>
          <cell r="Z646">
            <v>0</v>
          </cell>
          <cell r="AA646">
            <v>0</v>
          </cell>
          <cell r="AG646">
            <v>0</v>
          </cell>
          <cell r="AH646">
            <v>0</v>
          </cell>
        </row>
        <row r="647">
          <cell r="S647">
            <v>0</v>
          </cell>
          <cell r="T647">
            <v>151342.10999999999</v>
          </cell>
          <cell r="Z647">
            <v>0</v>
          </cell>
          <cell r="AA647">
            <v>0</v>
          </cell>
          <cell r="AG647">
            <v>0</v>
          </cell>
          <cell r="AH647">
            <v>0</v>
          </cell>
        </row>
        <row r="648">
          <cell r="S648">
            <v>0</v>
          </cell>
          <cell r="T648">
            <v>0</v>
          </cell>
          <cell r="Z648">
            <v>0</v>
          </cell>
          <cell r="AA648">
            <v>0</v>
          </cell>
          <cell r="AG648">
            <v>0</v>
          </cell>
          <cell r="AH648">
            <v>0</v>
          </cell>
        </row>
        <row r="649">
          <cell r="S649">
            <v>0</v>
          </cell>
          <cell r="T649">
            <v>0</v>
          </cell>
          <cell r="Z649">
            <v>0</v>
          </cell>
          <cell r="AA649">
            <v>0</v>
          </cell>
          <cell r="AG649">
            <v>0</v>
          </cell>
          <cell r="AH649">
            <v>0</v>
          </cell>
        </row>
        <row r="650">
          <cell r="S650">
            <v>0</v>
          </cell>
          <cell r="T650">
            <v>11544534.57</v>
          </cell>
          <cell r="Z650">
            <v>0</v>
          </cell>
          <cell r="AA650">
            <v>0</v>
          </cell>
          <cell r="AG650">
            <v>0</v>
          </cell>
          <cell r="AH650">
            <v>0</v>
          </cell>
        </row>
        <row r="651">
          <cell r="S651">
            <v>3119863.63</v>
          </cell>
          <cell r="T651">
            <v>0</v>
          </cell>
          <cell r="Z651">
            <v>0</v>
          </cell>
          <cell r="AA651">
            <v>0</v>
          </cell>
          <cell r="AG651">
            <v>0</v>
          </cell>
          <cell r="AH651">
            <v>0</v>
          </cell>
        </row>
        <row r="652">
          <cell r="S652">
            <v>0</v>
          </cell>
          <cell r="T652">
            <v>1337064.7</v>
          </cell>
          <cell r="Z652">
            <v>0</v>
          </cell>
          <cell r="AA652">
            <v>0</v>
          </cell>
          <cell r="AG652">
            <v>0</v>
          </cell>
          <cell r="AH652">
            <v>0</v>
          </cell>
        </row>
        <row r="653">
          <cell r="S653">
            <v>473289.8</v>
          </cell>
          <cell r="T653">
            <v>0</v>
          </cell>
          <cell r="Z653">
            <v>0</v>
          </cell>
          <cell r="AA653">
            <v>0</v>
          </cell>
          <cell r="AG653">
            <v>0</v>
          </cell>
          <cell r="AH653">
            <v>0</v>
          </cell>
        </row>
        <row r="654">
          <cell r="S654">
            <v>0</v>
          </cell>
          <cell r="T654">
            <v>912229.76</v>
          </cell>
          <cell r="Z654">
            <v>0</v>
          </cell>
          <cell r="AA654">
            <v>0</v>
          </cell>
          <cell r="AG654">
            <v>0</v>
          </cell>
          <cell r="AH654">
            <v>0</v>
          </cell>
        </row>
        <row r="655">
          <cell r="S655">
            <v>0</v>
          </cell>
          <cell r="T655">
            <v>0</v>
          </cell>
          <cell r="Z655">
            <v>0</v>
          </cell>
          <cell r="AA655">
            <v>0</v>
          </cell>
          <cell r="AG655">
            <v>0</v>
          </cell>
          <cell r="AH655">
            <v>0</v>
          </cell>
        </row>
        <row r="656">
          <cell r="S656">
            <v>0</v>
          </cell>
          <cell r="T656">
            <v>0</v>
          </cell>
          <cell r="Z656">
            <v>0</v>
          </cell>
          <cell r="AA656">
            <v>0</v>
          </cell>
          <cell r="AG656">
            <v>0</v>
          </cell>
          <cell r="AH656">
            <v>0</v>
          </cell>
        </row>
        <row r="657">
          <cell r="S657">
            <v>0</v>
          </cell>
          <cell r="T657">
            <v>0</v>
          </cell>
          <cell r="Z657">
            <v>0</v>
          </cell>
          <cell r="AA657">
            <v>0</v>
          </cell>
          <cell r="AG657">
            <v>0</v>
          </cell>
          <cell r="AH657">
            <v>0</v>
          </cell>
        </row>
        <row r="658">
          <cell r="S658">
            <v>0</v>
          </cell>
          <cell r="T658">
            <v>0</v>
          </cell>
          <cell r="Z658">
            <v>0</v>
          </cell>
          <cell r="AA658">
            <v>0</v>
          </cell>
          <cell r="AG658">
            <v>0</v>
          </cell>
          <cell r="AH658">
            <v>0</v>
          </cell>
        </row>
        <row r="659">
          <cell r="S659">
            <v>0</v>
          </cell>
          <cell r="T659">
            <v>0</v>
          </cell>
          <cell r="Z659">
            <v>0</v>
          </cell>
          <cell r="AA659">
            <v>0</v>
          </cell>
          <cell r="AG659">
            <v>0</v>
          </cell>
          <cell r="AH659">
            <v>0</v>
          </cell>
        </row>
        <row r="660">
          <cell r="S660">
            <v>0</v>
          </cell>
          <cell r="T660">
            <v>0</v>
          </cell>
          <cell r="Z660">
            <v>0</v>
          </cell>
          <cell r="AA660">
            <v>0</v>
          </cell>
          <cell r="AG660">
            <v>0</v>
          </cell>
          <cell r="AH660">
            <v>0</v>
          </cell>
        </row>
        <row r="661">
          <cell r="S661">
            <v>0</v>
          </cell>
          <cell r="T661">
            <v>0</v>
          </cell>
          <cell r="Z661">
            <v>0</v>
          </cell>
          <cell r="AA661">
            <v>0</v>
          </cell>
          <cell r="AG661">
            <v>0</v>
          </cell>
          <cell r="AH661">
            <v>0</v>
          </cell>
        </row>
        <row r="662">
          <cell r="S662">
            <v>0</v>
          </cell>
          <cell r="T662">
            <v>0</v>
          </cell>
          <cell r="Z662">
            <v>0</v>
          </cell>
          <cell r="AA662">
            <v>0</v>
          </cell>
          <cell r="AG662">
            <v>0</v>
          </cell>
          <cell r="AH662">
            <v>0</v>
          </cell>
        </row>
        <row r="663">
          <cell r="S663">
            <v>0</v>
          </cell>
          <cell r="T663">
            <v>169.63</v>
          </cell>
          <cell r="Z663">
            <v>0</v>
          </cell>
          <cell r="AA663">
            <v>0</v>
          </cell>
          <cell r="AG663">
            <v>0</v>
          </cell>
          <cell r="AH663">
            <v>0</v>
          </cell>
        </row>
        <row r="664">
          <cell r="S664">
            <v>0</v>
          </cell>
          <cell r="T664">
            <v>0</v>
          </cell>
          <cell r="Z664">
            <v>0</v>
          </cell>
          <cell r="AA664">
            <v>0</v>
          </cell>
          <cell r="AG664">
            <v>0</v>
          </cell>
          <cell r="AH664">
            <v>0</v>
          </cell>
        </row>
        <row r="665">
          <cell r="S665">
            <v>0</v>
          </cell>
          <cell r="T665">
            <v>0</v>
          </cell>
          <cell r="Z665">
            <v>0</v>
          </cell>
          <cell r="AA665">
            <v>0</v>
          </cell>
          <cell r="AG665">
            <v>0</v>
          </cell>
          <cell r="AH665">
            <v>0</v>
          </cell>
        </row>
        <row r="666">
          <cell r="S666">
            <v>0</v>
          </cell>
          <cell r="T666">
            <v>0</v>
          </cell>
          <cell r="Z666">
            <v>0</v>
          </cell>
          <cell r="AA666">
            <v>0</v>
          </cell>
          <cell r="AG666">
            <v>0</v>
          </cell>
          <cell r="AH666">
            <v>0</v>
          </cell>
        </row>
        <row r="667">
          <cell r="S667">
            <v>0</v>
          </cell>
          <cell r="T667">
            <v>13566631.699999999</v>
          </cell>
          <cell r="Z667">
            <v>0</v>
          </cell>
          <cell r="AA667">
            <v>66965.59</v>
          </cell>
          <cell r="AG667">
            <v>0</v>
          </cell>
          <cell r="AH667">
            <v>0</v>
          </cell>
        </row>
        <row r="671">
          <cell r="O671">
            <v>292059.59000000003</v>
          </cell>
          <cell r="S671">
            <v>316775.55</v>
          </cell>
          <cell r="Z671">
            <v>0</v>
          </cell>
          <cell r="AG671">
            <v>0</v>
          </cell>
        </row>
        <row r="672">
          <cell r="O672">
            <v>1219408.22</v>
          </cell>
          <cell r="S672">
            <v>2033887.68</v>
          </cell>
          <cell r="Z672">
            <v>0</v>
          </cell>
          <cell r="AG672">
            <v>0</v>
          </cell>
        </row>
        <row r="673">
          <cell r="S673">
            <v>0</v>
          </cell>
          <cell r="Z673">
            <v>0</v>
          </cell>
          <cell r="AG673">
            <v>0</v>
          </cell>
        </row>
        <row r="674">
          <cell r="P674">
            <v>846124229.57000005</v>
          </cell>
          <cell r="T674">
            <v>635147376.38000011</v>
          </cell>
          <cell r="W674">
            <v>759251497.20000005</v>
          </cell>
          <cell r="AA674">
            <v>556504868.46000004</v>
          </cell>
          <cell r="AH674">
            <v>0</v>
          </cell>
        </row>
        <row r="675">
          <cell r="T675">
            <v>0</v>
          </cell>
          <cell r="AA675">
            <v>0</v>
          </cell>
          <cell r="AH675">
            <v>0</v>
          </cell>
        </row>
        <row r="676">
          <cell r="T676">
            <v>5652947.5399999991</v>
          </cell>
          <cell r="AA676">
            <v>0</v>
          </cell>
          <cell r="AH676">
            <v>0</v>
          </cell>
        </row>
        <row r="677">
          <cell r="T677">
            <v>0</v>
          </cell>
          <cell r="AA677">
            <v>0</v>
          </cell>
          <cell r="AH677">
            <v>0</v>
          </cell>
        </row>
        <row r="678">
          <cell r="O678">
            <v>0</v>
          </cell>
          <cell r="S678">
            <v>0</v>
          </cell>
          <cell r="V678">
            <v>0</v>
          </cell>
          <cell r="Z678">
            <v>0</v>
          </cell>
          <cell r="AC678">
            <v>0</v>
          </cell>
          <cell r="AG678">
            <v>0</v>
          </cell>
        </row>
        <row r="679">
          <cell r="S679">
            <v>0</v>
          </cell>
          <cell r="Z679">
            <v>0</v>
          </cell>
          <cell r="AG679">
            <v>0</v>
          </cell>
        </row>
        <row r="680">
          <cell r="O680">
            <v>44351243.380000003</v>
          </cell>
          <cell r="S680">
            <v>70934970.960000008</v>
          </cell>
          <cell r="V680">
            <v>80795470.379999995</v>
          </cell>
          <cell r="Z680">
            <v>105052153.91</v>
          </cell>
          <cell r="AG680">
            <v>46391.42</v>
          </cell>
        </row>
        <row r="681">
          <cell r="S681">
            <v>0</v>
          </cell>
          <cell r="Z681">
            <v>0</v>
          </cell>
          <cell r="AG681">
            <v>0</v>
          </cell>
        </row>
        <row r="682">
          <cell r="S682">
            <v>0</v>
          </cell>
          <cell r="Z682">
            <v>0</v>
          </cell>
          <cell r="AG682">
            <v>0</v>
          </cell>
        </row>
        <row r="683">
          <cell r="T683">
            <v>0</v>
          </cell>
          <cell r="AA683">
            <v>0</v>
          </cell>
          <cell r="AH683">
            <v>0</v>
          </cell>
        </row>
        <row r="684">
          <cell r="T684">
            <v>0</v>
          </cell>
          <cell r="AA684">
            <v>0</v>
          </cell>
          <cell r="AH684">
            <v>0</v>
          </cell>
        </row>
        <row r="685">
          <cell r="T685">
            <v>0</v>
          </cell>
          <cell r="AA685">
            <v>0</v>
          </cell>
          <cell r="AH685">
            <v>0</v>
          </cell>
        </row>
        <row r="686">
          <cell r="T686">
            <v>0</v>
          </cell>
          <cell r="AA686">
            <v>0</v>
          </cell>
          <cell r="AH686">
            <v>0</v>
          </cell>
        </row>
        <row r="687">
          <cell r="O687">
            <v>79977.8</v>
          </cell>
          <cell r="S687">
            <v>38058940.549999997</v>
          </cell>
          <cell r="V687">
            <v>702259625.30999994</v>
          </cell>
          <cell r="Z687">
            <v>1352210269.0299997</v>
          </cell>
          <cell r="AG687">
            <v>0</v>
          </cell>
        </row>
        <row r="688">
          <cell r="T688">
            <v>0</v>
          </cell>
          <cell r="AA688">
            <v>0</v>
          </cell>
          <cell r="AH688">
            <v>0</v>
          </cell>
        </row>
        <row r="689">
          <cell r="O689">
            <v>31785148.210000001</v>
          </cell>
          <cell r="S689">
            <v>31632550.160000004</v>
          </cell>
          <cell r="Z689">
            <v>0</v>
          </cell>
          <cell r="AG689">
            <v>0</v>
          </cell>
        </row>
        <row r="690">
          <cell r="O690">
            <v>4609914550.1000004</v>
          </cell>
          <cell r="S690">
            <v>4764819217.1400003</v>
          </cell>
          <cell r="V690">
            <v>376140231.39999998</v>
          </cell>
          <cell r="Z690">
            <v>876382638.88</v>
          </cell>
          <cell r="AG690">
            <v>0</v>
          </cell>
        </row>
        <row r="691">
          <cell r="S691">
            <v>0</v>
          </cell>
          <cell r="Z691">
            <v>0</v>
          </cell>
          <cell r="AG691">
            <v>0</v>
          </cell>
        </row>
        <row r="692">
          <cell r="O692">
            <v>67036.2</v>
          </cell>
          <cell r="S692">
            <v>19328.43</v>
          </cell>
          <cell r="Z692">
            <v>0</v>
          </cell>
          <cell r="AG692">
            <v>0</v>
          </cell>
        </row>
        <row r="693">
          <cell r="O693">
            <v>10109488.460000001</v>
          </cell>
          <cell r="S693">
            <v>10338365.620000001</v>
          </cell>
          <cell r="Z693">
            <v>32348</v>
          </cell>
          <cell r="AG693">
            <v>0</v>
          </cell>
        </row>
        <row r="694">
          <cell r="S694">
            <v>0</v>
          </cell>
          <cell r="Z694">
            <v>0</v>
          </cell>
          <cell r="AG694">
            <v>0</v>
          </cell>
          <cell r="AK694">
            <v>0</v>
          </cell>
          <cell r="AO694">
            <v>0</v>
          </cell>
        </row>
        <row r="695">
          <cell r="S695">
            <v>0</v>
          </cell>
          <cell r="Z695">
            <v>0</v>
          </cell>
          <cell r="AG695">
            <v>0</v>
          </cell>
          <cell r="AK695">
            <v>0</v>
          </cell>
          <cell r="AO695">
            <v>0</v>
          </cell>
        </row>
        <row r="696">
          <cell r="O696">
            <v>464716.79999999999</v>
          </cell>
          <cell r="S696">
            <v>305159.66000000003</v>
          </cell>
          <cell r="Z696">
            <v>0</v>
          </cell>
          <cell r="AG696">
            <v>0</v>
          </cell>
          <cell r="AK696">
            <v>464716.79999999999</v>
          </cell>
          <cell r="AO696">
            <v>305159.66000000003</v>
          </cell>
        </row>
        <row r="697">
          <cell r="S697">
            <v>0</v>
          </cell>
          <cell r="Z697">
            <v>0</v>
          </cell>
          <cell r="AG697">
            <v>0</v>
          </cell>
          <cell r="AK697">
            <v>0</v>
          </cell>
          <cell r="AO697">
            <v>0</v>
          </cell>
        </row>
        <row r="698">
          <cell r="O698">
            <v>4226930.97</v>
          </cell>
          <cell r="S698">
            <v>4259417.709999999</v>
          </cell>
          <cell r="Z698">
            <v>0</v>
          </cell>
          <cell r="AG698">
            <v>0</v>
          </cell>
          <cell r="AK698">
            <v>4226930.97</v>
          </cell>
          <cell r="AO698">
            <v>4259417.709999999</v>
          </cell>
        </row>
        <row r="699">
          <cell r="O699">
            <v>7580976.4199999999</v>
          </cell>
          <cell r="S699">
            <v>7950018.1200000001</v>
          </cell>
          <cell r="Z699">
            <v>0</v>
          </cell>
          <cell r="AG699">
            <v>0</v>
          </cell>
          <cell r="AK699">
            <v>7580976.4199999999</v>
          </cell>
          <cell r="AO699">
            <v>7950018.1200000001</v>
          </cell>
        </row>
        <row r="700">
          <cell r="O700">
            <v>113280.9</v>
          </cell>
          <cell r="S700">
            <v>96709.359999999986</v>
          </cell>
          <cell r="Z700">
            <v>0</v>
          </cell>
          <cell r="AG700">
            <v>0</v>
          </cell>
          <cell r="AK700">
            <v>113280.9</v>
          </cell>
          <cell r="AO700">
            <v>96709.359999999986</v>
          </cell>
        </row>
        <row r="701">
          <cell r="T701">
            <v>0</v>
          </cell>
          <cell r="AA701">
            <v>0</v>
          </cell>
          <cell r="AH701">
            <v>0</v>
          </cell>
          <cell r="AL701">
            <v>0</v>
          </cell>
          <cell r="AP701">
            <v>0</v>
          </cell>
        </row>
        <row r="702">
          <cell r="T702">
            <v>0</v>
          </cell>
          <cell r="AA702">
            <v>0</v>
          </cell>
          <cell r="AH702">
            <v>0</v>
          </cell>
          <cell r="AL702">
            <v>0</v>
          </cell>
          <cell r="AP702">
            <v>0</v>
          </cell>
        </row>
        <row r="703">
          <cell r="P703">
            <v>38821864.039999999</v>
          </cell>
          <cell r="T703">
            <v>3490634.25</v>
          </cell>
          <cell r="AA703">
            <v>0</v>
          </cell>
          <cell r="AH703">
            <v>0</v>
          </cell>
          <cell r="AL703">
            <v>38821864.039999999</v>
          </cell>
          <cell r="AP703">
            <v>3490634.25</v>
          </cell>
        </row>
        <row r="704">
          <cell r="T704">
            <v>0</v>
          </cell>
          <cell r="AA704">
            <v>0</v>
          </cell>
          <cell r="AH704">
            <v>0</v>
          </cell>
          <cell r="AL704">
            <v>0</v>
          </cell>
          <cell r="AP704">
            <v>0</v>
          </cell>
        </row>
        <row r="705">
          <cell r="T705">
            <v>0</v>
          </cell>
          <cell r="AA705">
            <v>0</v>
          </cell>
          <cell r="AH705">
            <v>0</v>
          </cell>
          <cell r="AL705">
            <v>0</v>
          </cell>
          <cell r="AP705">
            <v>0</v>
          </cell>
        </row>
        <row r="706">
          <cell r="T706">
            <v>0</v>
          </cell>
          <cell r="AA706">
            <v>0</v>
          </cell>
          <cell r="AH706">
            <v>0</v>
          </cell>
          <cell r="AL706">
            <v>0</v>
          </cell>
          <cell r="AP706">
            <v>0</v>
          </cell>
        </row>
        <row r="707">
          <cell r="T707">
            <v>0</v>
          </cell>
          <cell r="AA707">
            <v>0</v>
          </cell>
          <cell r="AH707">
            <v>0</v>
          </cell>
          <cell r="AL707">
            <v>0</v>
          </cell>
          <cell r="AP707">
            <v>0</v>
          </cell>
        </row>
        <row r="708">
          <cell r="O708">
            <v>0</v>
          </cell>
          <cell r="S708">
            <v>223842.61</v>
          </cell>
          <cell r="V708">
            <v>0</v>
          </cell>
          <cell r="Z708">
            <v>0</v>
          </cell>
          <cell r="AC708">
            <v>0</v>
          </cell>
          <cell r="AG708">
            <v>0</v>
          </cell>
          <cell r="AK708">
            <v>0</v>
          </cell>
          <cell r="AO708">
            <v>223842.61</v>
          </cell>
        </row>
        <row r="709">
          <cell r="P709">
            <v>0</v>
          </cell>
          <cell r="T709">
            <v>7288213.9299999997</v>
          </cell>
          <cell r="W709">
            <v>0</v>
          </cell>
          <cell r="AA709">
            <v>0</v>
          </cell>
          <cell r="AD709">
            <v>0</v>
          </cell>
          <cell r="AH709">
            <v>0</v>
          </cell>
          <cell r="AL709">
            <v>0</v>
          </cell>
          <cell r="AP709">
            <v>7288213.9299999997</v>
          </cell>
        </row>
        <row r="710">
          <cell r="O710">
            <v>0</v>
          </cell>
          <cell r="S710">
            <v>0</v>
          </cell>
          <cell r="V710">
            <v>0</v>
          </cell>
          <cell r="Z710">
            <v>0</v>
          </cell>
          <cell r="AC710">
            <v>0</v>
          </cell>
          <cell r="AG710">
            <v>0</v>
          </cell>
          <cell r="AK710">
            <v>0</v>
          </cell>
          <cell r="AO710">
            <v>0</v>
          </cell>
        </row>
        <row r="711">
          <cell r="O711">
            <v>0</v>
          </cell>
          <cell r="S711">
            <v>0</v>
          </cell>
          <cell r="V711">
            <v>0</v>
          </cell>
          <cell r="Z711">
            <v>0</v>
          </cell>
          <cell r="AC711">
            <v>0</v>
          </cell>
          <cell r="AG711">
            <v>0</v>
          </cell>
          <cell r="AK711">
            <v>0</v>
          </cell>
          <cell r="AO711">
            <v>0</v>
          </cell>
        </row>
        <row r="712">
          <cell r="O712">
            <v>0</v>
          </cell>
          <cell r="S712">
            <v>0</v>
          </cell>
          <cell r="V712">
            <v>0</v>
          </cell>
          <cell r="Z712">
            <v>0</v>
          </cell>
          <cell r="AC712">
            <v>0</v>
          </cell>
          <cell r="AG712">
            <v>0</v>
          </cell>
          <cell r="AK712">
            <v>0</v>
          </cell>
          <cell r="AO712">
            <v>0</v>
          </cell>
        </row>
        <row r="713">
          <cell r="O713">
            <v>0</v>
          </cell>
          <cell r="S713">
            <v>0</v>
          </cell>
          <cell r="V713">
            <v>0</v>
          </cell>
          <cell r="Z713">
            <v>0</v>
          </cell>
          <cell r="AC713">
            <v>0</v>
          </cell>
          <cell r="AG713">
            <v>0</v>
          </cell>
          <cell r="AK713">
            <v>0</v>
          </cell>
          <cell r="AO713">
            <v>0</v>
          </cell>
        </row>
        <row r="714">
          <cell r="P714">
            <v>0</v>
          </cell>
          <cell r="T714">
            <v>0</v>
          </cell>
          <cell r="W714">
            <v>0</v>
          </cell>
          <cell r="AA714">
            <v>0</v>
          </cell>
          <cell r="AD714">
            <v>0</v>
          </cell>
          <cell r="AH714">
            <v>0</v>
          </cell>
          <cell r="AL714">
            <v>0</v>
          </cell>
          <cell r="AP714">
            <v>0</v>
          </cell>
        </row>
        <row r="715">
          <cell r="P715">
            <v>0</v>
          </cell>
          <cell r="T715">
            <v>0</v>
          </cell>
          <cell r="W715">
            <v>0</v>
          </cell>
          <cell r="AA715">
            <v>0</v>
          </cell>
          <cell r="AD715">
            <v>0</v>
          </cell>
          <cell r="AH715">
            <v>0</v>
          </cell>
          <cell r="AL715">
            <v>0</v>
          </cell>
          <cell r="AP715">
            <v>0</v>
          </cell>
        </row>
        <row r="716">
          <cell r="P716">
            <v>0</v>
          </cell>
          <cell r="T716">
            <v>0</v>
          </cell>
          <cell r="W716">
            <v>0</v>
          </cell>
          <cell r="AA716">
            <v>0</v>
          </cell>
          <cell r="AD716">
            <v>0</v>
          </cell>
          <cell r="AH716">
            <v>0</v>
          </cell>
          <cell r="AL716">
            <v>0</v>
          </cell>
          <cell r="AP716">
            <v>0</v>
          </cell>
        </row>
        <row r="717">
          <cell r="P717">
            <v>0</v>
          </cell>
          <cell r="T717">
            <v>0</v>
          </cell>
          <cell r="W717">
            <v>0</v>
          </cell>
          <cell r="AA717">
            <v>0</v>
          </cell>
          <cell r="AD717">
            <v>0</v>
          </cell>
          <cell r="AH717">
            <v>0</v>
          </cell>
          <cell r="AL717">
            <v>0</v>
          </cell>
          <cell r="AP717">
            <v>0</v>
          </cell>
        </row>
        <row r="718">
          <cell r="O718">
            <v>76901394.150000006</v>
          </cell>
          <cell r="S718">
            <v>78187565.930000007</v>
          </cell>
          <cell r="Z718">
            <v>9491630.3200000525</v>
          </cell>
          <cell r="AG718">
            <v>0</v>
          </cell>
        </row>
        <row r="719">
          <cell r="T719">
            <v>0</v>
          </cell>
          <cell r="AA719">
            <v>0</v>
          </cell>
          <cell r="AH719">
            <v>0</v>
          </cell>
        </row>
        <row r="720">
          <cell r="P720">
            <v>4794919294.1300001</v>
          </cell>
          <cell r="T720">
            <v>5016885674.8400002</v>
          </cell>
          <cell r="W720">
            <v>1159195327.0899999</v>
          </cell>
          <cell r="AA720">
            <v>2343169040.1399999</v>
          </cell>
          <cell r="AH720">
            <v>46391.42</v>
          </cell>
          <cell r="AL720">
            <v>5954114621.2200003</v>
          </cell>
          <cell r="AP720">
            <v>7360101106.3999996</v>
          </cell>
        </row>
        <row r="721">
          <cell r="O721">
            <v>892759176.53999996</v>
          </cell>
          <cell r="S721">
            <v>659288097.45999992</v>
          </cell>
          <cell r="V721">
            <v>759251497.20000005</v>
          </cell>
          <cell r="Z721">
            <v>556504868.46000028</v>
          </cell>
          <cell r="AG721">
            <v>0</v>
          </cell>
          <cell r="AK721">
            <v>1652010673.74</v>
          </cell>
          <cell r="AO721">
            <v>1215792965.9200001</v>
          </cell>
        </row>
        <row r="732">
          <cell r="P732">
            <v>0</v>
          </cell>
          <cell r="T732">
            <v>0</v>
          </cell>
          <cell r="W732">
            <v>0</v>
          </cell>
          <cell r="AA732">
            <v>0</v>
          </cell>
          <cell r="AD732">
            <v>0</v>
          </cell>
          <cell r="AH732">
            <v>0</v>
          </cell>
        </row>
        <row r="733">
          <cell r="P733">
            <v>1</v>
          </cell>
          <cell r="T733">
            <v>1</v>
          </cell>
          <cell r="W733">
            <v>0</v>
          </cell>
          <cell r="AA733">
            <v>0</v>
          </cell>
          <cell r="AD733">
            <v>0</v>
          </cell>
          <cell r="AH733">
            <v>0</v>
          </cell>
        </row>
        <row r="735">
          <cell r="P735">
            <v>0</v>
          </cell>
          <cell r="T735">
            <v>0</v>
          </cell>
          <cell r="W735">
            <v>0</v>
          </cell>
          <cell r="AA735">
            <v>0</v>
          </cell>
          <cell r="AD735">
            <v>0</v>
          </cell>
          <cell r="AH735">
            <v>0</v>
          </cell>
        </row>
        <row r="736">
          <cell r="P736">
            <v>0</v>
          </cell>
          <cell r="T736">
            <v>0</v>
          </cell>
          <cell r="W736">
            <v>0</v>
          </cell>
          <cell r="AA736">
            <v>0</v>
          </cell>
          <cell r="AD736">
            <v>0</v>
          </cell>
          <cell r="AH736">
            <v>0</v>
          </cell>
        </row>
        <row r="738">
          <cell r="P738">
            <v>0</v>
          </cell>
          <cell r="T738">
            <v>1</v>
          </cell>
          <cell r="W738">
            <v>0</v>
          </cell>
          <cell r="AA738">
            <v>0</v>
          </cell>
          <cell r="AD738">
            <v>0</v>
          </cell>
          <cell r="AH738">
            <v>0</v>
          </cell>
        </row>
        <row r="739">
          <cell r="P739">
            <v>0</v>
          </cell>
          <cell r="T739">
            <v>0</v>
          </cell>
          <cell r="W739">
            <v>0</v>
          </cell>
          <cell r="AA739">
            <v>0</v>
          </cell>
          <cell r="AD739">
            <v>0</v>
          </cell>
          <cell r="AH739">
            <v>0</v>
          </cell>
        </row>
      </sheetData>
      <sheetData sheetId="2"/>
      <sheetData sheetId="3">
        <row r="33">
          <cell r="G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G34">
            <v>0</v>
          </cell>
          <cell r="H34">
            <v>0</v>
          </cell>
          <cell r="J34">
            <v>0</v>
          </cell>
          <cell r="K34">
            <v>0</v>
          </cell>
        </row>
        <row r="37"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41">
          <cell r="E41">
            <v>317822.94</v>
          </cell>
        </row>
        <row r="51">
          <cell r="D51">
            <v>0</v>
          </cell>
          <cell r="E51">
            <v>0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</row>
        <row r="53">
          <cell r="D53">
            <v>0</v>
          </cell>
          <cell r="E53">
            <v>0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</row>
        <row r="55">
          <cell r="D55">
            <v>0</v>
          </cell>
          <cell r="E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7">
          <cell r="D57">
            <v>0</v>
          </cell>
          <cell r="E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</row>
        <row r="59">
          <cell r="D59">
            <v>0</v>
          </cell>
          <cell r="E59">
            <v>0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</row>
      </sheetData>
      <sheetData sheetId="4">
        <row r="14">
          <cell r="O14">
            <v>0</v>
          </cell>
          <cell r="P14">
            <v>23218032.91</v>
          </cell>
        </row>
        <row r="15">
          <cell r="R15">
            <v>0</v>
          </cell>
          <cell r="S15">
            <v>0.86</v>
          </cell>
        </row>
        <row r="16">
          <cell r="U16">
            <v>0</v>
          </cell>
          <cell r="V16">
            <v>0</v>
          </cell>
        </row>
        <row r="17">
          <cell r="O17">
            <v>132082840.17</v>
          </cell>
          <cell r="P17">
            <v>0</v>
          </cell>
        </row>
        <row r="18">
          <cell r="R18">
            <v>0</v>
          </cell>
          <cell r="S18">
            <v>17041556.379999999</v>
          </cell>
        </row>
        <row r="19">
          <cell r="U19">
            <v>34147.760000000002</v>
          </cell>
          <cell r="V19">
            <v>0</v>
          </cell>
        </row>
        <row r="20">
          <cell r="O20">
            <v>0</v>
          </cell>
          <cell r="P20">
            <v>100264043.33</v>
          </cell>
          <cell r="R20">
            <v>726833.38</v>
          </cell>
          <cell r="S20">
            <v>0</v>
          </cell>
          <cell r="U20">
            <v>0</v>
          </cell>
          <cell r="V20">
            <v>36337.660000000003</v>
          </cell>
        </row>
        <row r="21">
          <cell r="O21">
            <v>98888740.010000005</v>
          </cell>
          <cell r="P21">
            <v>0</v>
          </cell>
        </row>
        <row r="22">
          <cell r="R22">
            <v>0</v>
          </cell>
          <cell r="S22">
            <v>33413894.800000001</v>
          </cell>
        </row>
        <row r="23">
          <cell r="U23">
            <v>0</v>
          </cell>
          <cell r="V23">
            <v>0</v>
          </cell>
        </row>
        <row r="24">
          <cell r="O24">
            <v>5883642.6900000004</v>
          </cell>
          <cell r="P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</row>
        <row r="25">
          <cell r="O25">
            <v>0</v>
          </cell>
          <cell r="P25">
            <v>34207359.729999997</v>
          </cell>
          <cell r="R25">
            <v>0</v>
          </cell>
          <cell r="S25">
            <v>37529.03</v>
          </cell>
          <cell r="U25">
            <v>2189.9</v>
          </cell>
          <cell r="V25">
            <v>0</v>
          </cell>
        </row>
        <row r="28">
          <cell r="O28">
            <v>79165786.900000006</v>
          </cell>
          <cell r="P28" t="str">
            <v>2011 г. крайно ДТ с-до</v>
          </cell>
          <cell r="R28" t="str">
            <v>2011 г. крайно КТ с-до</v>
          </cell>
          <cell r="S28">
            <v>49766147.689999998</v>
          </cell>
          <cell r="U28">
            <v>0</v>
          </cell>
          <cell r="V28">
            <v>0</v>
          </cell>
        </row>
        <row r="30">
          <cell r="O30">
            <v>79165786.900000006</v>
          </cell>
          <cell r="P30" t="str">
            <v>2012 г. начално ДТ с-до</v>
          </cell>
          <cell r="R30" t="str">
            <v>2012 г. начално КТ с-до</v>
          </cell>
          <cell r="S30">
            <v>49766147.689999998</v>
          </cell>
          <cell r="U30">
            <v>0</v>
          </cell>
          <cell r="V30">
            <v>0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H21" sqref="H21"/>
    </sheetView>
  </sheetViews>
  <sheetFormatPr defaultRowHeight="12.75" x14ac:dyDescent="0.2"/>
  <cols>
    <col min="1" max="1" width="48.140625" style="11" customWidth="1"/>
    <col min="2" max="2" width="6.7109375" style="11" customWidth="1"/>
    <col min="3" max="3" width="0.85546875" style="11" customWidth="1"/>
    <col min="4" max="5" width="21.28515625" style="11" customWidth="1"/>
    <col min="6" max="6" width="0.85546875" style="11" customWidth="1"/>
    <col min="7" max="8" width="21.28515625" style="11" customWidth="1"/>
    <col min="9" max="9" width="1" style="11" customWidth="1"/>
    <col min="10" max="11" width="21.28515625" style="11" customWidth="1"/>
    <col min="12" max="12" width="1" style="11" customWidth="1"/>
    <col min="13" max="14" width="21.28515625" style="11" customWidth="1"/>
    <col min="15" max="256" width="9.140625" style="11"/>
    <col min="257" max="257" width="48.140625" style="11" customWidth="1"/>
    <col min="258" max="258" width="6.7109375" style="11" customWidth="1"/>
    <col min="259" max="259" width="0.85546875" style="11" customWidth="1"/>
    <col min="260" max="261" width="21.28515625" style="11" customWidth="1"/>
    <col min="262" max="262" width="0.85546875" style="11" customWidth="1"/>
    <col min="263" max="264" width="21.28515625" style="11" customWidth="1"/>
    <col min="265" max="265" width="1" style="11" customWidth="1"/>
    <col min="266" max="267" width="21.28515625" style="11" customWidth="1"/>
    <col min="268" max="268" width="1" style="11" customWidth="1"/>
    <col min="269" max="270" width="21.28515625" style="11" customWidth="1"/>
    <col min="271" max="512" width="9.140625" style="11"/>
    <col min="513" max="513" width="48.140625" style="11" customWidth="1"/>
    <col min="514" max="514" width="6.7109375" style="11" customWidth="1"/>
    <col min="515" max="515" width="0.85546875" style="11" customWidth="1"/>
    <col min="516" max="517" width="21.28515625" style="11" customWidth="1"/>
    <col min="518" max="518" width="0.85546875" style="11" customWidth="1"/>
    <col min="519" max="520" width="21.28515625" style="11" customWidth="1"/>
    <col min="521" max="521" width="1" style="11" customWidth="1"/>
    <col min="522" max="523" width="21.28515625" style="11" customWidth="1"/>
    <col min="524" max="524" width="1" style="11" customWidth="1"/>
    <col min="525" max="526" width="21.28515625" style="11" customWidth="1"/>
    <col min="527" max="768" width="9.140625" style="11"/>
    <col min="769" max="769" width="48.140625" style="11" customWidth="1"/>
    <col min="770" max="770" width="6.7109375" style="11" customWidth="1"/>
    <col min="771" max="771" width="0.85546875" style="11" customWidth="1"/>
    <col min="772" max="773" width="21.28515625" style="11" customWidth="1"/>
    <col min="774" max="774" width="0.85546875" style="11" customWidth="1"/>
    <col min="775" max="776" width="21.28515625" style="11" customWidth="1"/>
    <col min="777" max="777" width="1" style="11" customWidth="1"/>
    <col min="778" max="779" width="21.28515625" style="11" customWidth="1"/>
    <col min="780" max="780" width="1" style="11" customWidth="1"/>
    <col min="781" max="782" width="21.28515625" style="11" customWidth="1"/>
    <col min="783" max="1024" width="9.140625" style="11"/>
    <col min="1025" max="1025" width="48.140625" style="11" customWidth="1"/>
    <col min="1026" max="1026" width="6.7109375" style="11" customWidth="1"/>
    <col min="1027" max="1027" width="0.85546875" style="11" customWidth="1"/>
    <col min="1028" max="1029" width="21.28515625" style="11" customWidth="1"/>
    <col min="1030" max="1030" width="0.85546875" style="11" customWidth="1"/>
    <col min="1031" max="1032" width="21.28515625" style="11" customWidth="1"/>
    <col min="1033" max="1033" width="1" style="11" customWidth="1"/>
    <col min="1034" max="1035" width="21.28515625" style="11" customWidth="1"/>
    <col min="1036" max="1036" width="1" style="11" customWidth="1"/>
    <col min="1037" max="1038" width="21.28515625" style="11" customWidth="1"/>
    <col min="1039" max="1280" width="9.140625" style="11"/>
    <col min="1281" max="1281" width="48.140625" style="11" customWidth="1"/>
    <col min="1282" max="1282" width="6.7109375" style="11" customWidth="1"/>
    <col min="1283" max="1283" width="0.85546875" style="11" customWidth="1"/>
    <col min="1284" max="1285" width="21.28515625" style="11" customWidth="1"/>
    <col min="1286" max="1286" width="0.85546875" style="11" customWidth="1"/>
    <col min="1287" max="1288" width="21.28515625" style="11" customWidth="1"/>
    <col min="1289" max="1289" width="1" style="11" customWidth="1"/>
    <col min="1290" max="1291" width="21.28515625" style="11" customWidth="1"/>
    <col min="1292" max="1292" width="1" style="11" customWidth="1"/>
    <col min="1293" max="1294" width="21.28515625" style="11" customWidth="1"/>
    <col min="1295" max="1536" width="9.140625" style="11"/>
    <col min="1537" max="1537" width="48.140625" style="11" customWidth="1"/>
    <col min="1538" max="1538" width="6.7109375" style="11" customWidth="1"/>
    <col min="1539" max="1539" width="0.85546875" style="11" customWidth="1"/>
    <col min="1540" max="1541" width="21.28515625" style="11" customWidth="1"/>
    <col min="1542" max="1542" width="0.85546875" style="11" customWidth="1"/>
    <col min="1543" max="1544" width="21.28515625" style="11" customWidth="1"/>
    <col min="1545" max="1545" width="1" style="11" customWidth="1"/>
    <col min="1546" max="1547" width="21.28515625" style="11" customWidth="1"/>
    <col min="1548" max="1548" width="1" style="11" customWidth="1"/>
    <col min="1549" max="1550" width="21.28515625" style="11" customWidth="1"/>
    <col min="1551" max="1792" width="9.140625" style="11"/>
    <col min="1793" max="1793" width="48.140625" style="11" customWidth="1"/>
    <col min="1794" max="1794" width="6.7109375" style="11" customWidth="1"/>
    <col min="1795" max="1795" width="0.85546875" style="11" customWidth="1"/>
    <col min="1796" max="1797" width="21.28515625" style="11" customWidth="1"/>
    <col min="1798" max="1798" width="0.85546875" style="11" customWidth="1"/>
    <col min="1799" max="1800" width="21.28515625" style="11" customWidth="1"/>
    <col min="1801" max="1801" width="1" style="11" customWidth="1"/>
    <col min="1802" max="1803" width="21.28515625" style="11" customWidth="1"/>
    <col min="1804" max="1804" width="1" style="11" customWidth="1"/>
    <col min="1805" max="1806" width="21.28515625" style="11" customWidth="1"/>
    <col min="1807" max="2048" width="9.140625" style="11"/>
    <col min="2049" max="2049" width="48.140625" style="11" customWidth="1"/>
    <col min="2050" max="2050" width="6.7109375" style="11" customWidth="1"/>
    <col min="2051" max="2051" width="0.85546875" style="11" customWidth="1"/>
    <col min="2052" max="2053" width="21.28515625" style="11" customWidth="1"/>
    <col min="2054" max="2054" width="0.85546875" style="11" customWidth="1"/>
    <col min="2055" max="2056" width="21.28515625" style="11" customWidth="1"/>
    <col min="2057" max="2057" width="1" style="11" customWidth="1"/>
    <col min="2058" max="2059" width="21.28515625" style="11" customWidth="1"/>
    <col min="2060" max="2060" width="1" style="11" customWidth="1"/>
    <col min="2061" max="2062" width="21.28515625" style="11" customWidth="1"/>
    <col min="2063" max="2304" width="9.140625" style="11"/>
    <col min="2305" max="2305" width="48.140625" style="11" customWidth="1"/>
    <col min="2306" max="2306" width="6.7109375" style="11" customWidth="1"/>
    <col min="2307" max="2307" width="0.85546875" style="11" customWidth="1"/>
    <col min="2308" max="2309" width="21.28515625" style="11" customWidth="1"/>
    <col min="2310" max="2310" width="0.85546875" style="11" customWidth="1"/>
    <col min="2311" max="2312" width="21.28515625" style="11" customWidth="1"/>
    <col min="2313" max="2313" width="1" style="11" customWidth="1"/>
    <col min="2314" max="2315" width="21.28515625" style="11" customWidth="1"/>
    <col min="2316" max="2316" width="1" style="11" customWidth="1"/>
    <col min="2317" max="2318" width="21.28515625" style="11" customWidth="1"/>
    <col min="2319" max="2560" width="9.140625" style="11"/>
    <col min="2561" max="2561" width="48.140625" style="11" customWidth="1"/>
    <col min="2562" max="2562" width="6.7109375" style="11" customWidth="1"/>
    <col min="2563" max="2563" width="0.85546875" style="11" customWidth="1"/>
    <col min="2564" max="2565" width="21.28515625" style="11" customWidth="1"/>
    <col min="2566" max="2566" width="0.85546875" style="11" customWidth="1"/>
    <col min="2567" max="2568" width="21.28515625" style="11" customWidth="1"/>
    <col min="2569" max="2569" width="1" style="11" customWidth="1"/>
    <col min="2570" max="2571" width="21.28515625" style="11" customWidth="1"/>
    <col min="2572" max="2572" width="1" style="11" customWidth="1"/>
    <col min="2573" max="2574" width="21.28515625" style="11" customWidth="1"/>
    <col min="2575" max="2816" width="9.140625" style="11"/>
    <col min="2817" max="2817" width="48.140625" style="11" customWidth="1"/>
    <col min="2818" max="2818" width="6.7109375" style="11" customWidth="1"/>
    <col min="2819" max="2819" width="0.85546875" style="11" customWidth="1"/>
    <col min="2820" max="2821" width="21.28515625" style="11" customWidth="1"/>
    <col min="2822" max="2822" width="0.85546875" style="11" customWidth="1"/>
    <col min="2823" max="2824" width="21.28515625" style="11" customWidth="1"/>
    <col min="2825" max="2825" width="1" style="11" customWidth="1"/>
    <col min="2826" max="2827" width="21.28515625" style="11" customWidth="1"/>
    <col min="2828" max="2828" width="1" style="11" customWidth="1"/>
    <col min="2829" max="2830" width="21.28515625" style="11" customWidth="1"/>
    <col min="2831" max="3072" width="9.140625" style="11"/>
    <col min="3073" max="3073" width="48.140625" style="11" customWidth="1"/>
    <col min="3074" max="3074" width="6.7109375" style="11" customWidth="1"/>
    <col min="3075" max="3075" width="0.85546875" style="11" customWidth="1"/>
    <col min="3076" max="3077" width="21.28515625" style="11" customWidth="1"/>
    <col min="3078" max="3078" width="0.85546875" style="11" customWidth="1"/>
    <col min="3079" max="3080" width="21.28515625" style="11" customWidth="1"/>
    <col min="3081" max="3081" width="1" style="11" customWidth="1"/>
    <col min="3082" max="3083" width="21.28515625" style="11" customWidth="1"/>
    <col min="3084" max="3084" width="1" style="11" customWidth="1"/>
    <col min="3085" max="3086" width="21.28515625" style="11" customWidth="1"/>
    <col min="3087" max="3328" width="9.140625" style="11"/>
    <col min="3329" max="3329" width="48.140625" style="11" customWidth="1"/>
    <col min="3330" max="3330" width="6.7109375" style="11" customWidth="1"/>
    <col min="3331" max="3331" width="0.85546875" style="11" customWidth="1"/>
    <col min="3332" max="3333" width="21.28515625" style="11" customWidth="1"/>
    <col min="3334" max="3334" width="0.85546875" style="11" customWidth="1"/>
    <col min="3335" max="3336" width="21.28515625" style="11" customWidth="1"/>
    <col min="3337" max="3337" width="1" style="11" customWidth="1"/>
    <col min="3338" max="3339" width="21.28515625" style="11" customWidth="1"/>
    <col min="3340" max="3340" width="1" style="11" customWidth="1"/>
    <col min="3341" max="3342" width="21.28515625" style="11" customWidth="1"/>
    <col min="3343" max="3584" width="9.140625" style="11"/>
    <col min="3585" max="3585" width="48.140625" style="11" customWidth="1"/>
    <col min="3586" max="3586" width="6.7109375" style="11" customWidth="1"/>
    <col min="3587" max="3587" width="0.85546875" style="11" customWidth="1"/>
    <col min="3588" max="3589" width="21.28515625" style="11" customWidth="1"/>
    <col min="3590" max="3590" width="0.85546875" style="11" customWidth="1"/>
    <col min="3591" max="3592" width="21.28515625" style="11" customWidth="1"/>
    <col min="3593" max="3593" width="1" style="11" customWidth="1"/>
    <col min="3594" max="3595" width="21.28515625" style="11" customWidth="1"/>
    <col min="3596" max="3596" width="1" style="11" customWidth="1"/>
    <col min="3597" max="3598" width="21.28515625" style="11" customWidth="1"/>
    <col min="3599" max="3840" width="9.140625" style="11"/>
    <col min="3841" max="3841" width="48.140625" style="11" customWidth="1"/>
    <col min="3842" max="3842" width="6.7109375" style="11" customWidth="1"/>
    <col min="3843" max="3843" width="0.85546875" style="11" customWidth="1"/>
    <col min="3844" max="3845" width="21.28515625" style="11" customWidth="1"/>
    <col min="3846" max="3846" width="0.85546875" style="11" customWidth="1"/>
    <col min="3847" max="3848" width="21.28515625" style="11" customWidth="1"/>
    <col min="3849" max="3849" width="1" style="11" customWidth="1"/>
    <col min="3850" max="3851" width="21.28515625" style="11" customWidth="1"/>
    <col min="3852" max="3852" width="1" style="11" customWidth="1"/>
    <col min="3853" max="3854" width="21.28515625" style="11" customWidth="1"/>
    <col min="3855" max="4096" width="9.140625" style="11"/>
    <col min="4097" max="4097" width="48.140625" style="11" customWidth="1"/>
    <col min="4098" max="4098" width="6.7109375" style="11" customWidth="1"/>
    <col min="4099" max="4099" width="0.85546875" style="11" customWidth="1"/>
    <col min="4100" max="4101" width="21.28515625" style="11" customWidth="1"/>
    <col min="4102" max="4102" width="0.85546875" style="11" customWidth="1"/>
    <col min="4103" max="4104" width="21.28515625" style="11" customWidth="1"/>
    <col min="4105" max="4105" width="1" style="11" customWidth="1"/>
    <col min="4106" max="4107" width="21.28515625" style="11" customWidth="1"/>
    <col min="4108" max="4108" width="1" style="11" customWidth="1"/>
    <col min="4109" max="4110" width="21.28515625" style="11" customWidth="1"/>
    <col min="4111" max="4352" width="9.140625" style="11"/>
    <col min="4353" max="4353" width="48.140625" style="11" customWidth="1"/>
    <col min="4354" max="4354" width="6.7109375" style="11" customWidth="1"/>
    <col min="4355" max="4355" width="0.85546875" style="11" customWidth="1"/>
    <col min="4356" max="4357" width="21.28515625" style="11" customWidth="1"/>
    <col min="4358" max="4358" width="0.85546875" style="11" customWidth="1"/>
    <col min="4359" max="4360" width="21.28515625" style="11" customWidth="1"/>
    <col min="4361" max="4361" width="1" style="11" customWidth="1"/>
    <col min="4362" max="4363" width="21.28515625" style="11" customWidth="1"/>
    <col min="4364" max="4364" width="1" style="11" customWidth="1"/>
    <col min="4365" max="4366" width="21.28515625" style="11" customWidth="1"/>
    <col min="4367" max="4608" width="9.140625" style="11"/>
    <col min="4609" max="4609" width="48.140625" style="11" customWidth="1"/>
    <col min="4610" max="4610" width="6.7109375" style="11" customWidth="1"/>
    <col min="4611" max="4611" width="0.85546875" style="11" customWidth="1"/>
    <col min="4612" max="4613" width="21.28515625" style="11" customWidth="1"/>
    <col min="4614" max="4614" width="0.85546875" style="11" customWidth="1"/>
    <col min="4615" max="4616" width="21.28515625" style="11" customWidth="1"/>
    <col min="4617" max="4617" width="1" style="11" customWidth="1"/>
    <col min="4618" max="4619" width="21.28515625" style="11" customWidth="1"/>
    <col min="4620" max="4620" width="1" style="11" customWidth="1"/>
    <col min="4621" max="4622" width="21.28515625" style="11" customWidth="1"/>
    <col min="4623" max="4864" width="9.140625" style="11"/>
    <col min="4865" max="4865" width="48.140625" style="11" customWidth="1"/>
    <col min="4866" max="4866" width="6.7109375" style="11" customWidth="1"/>
    <col min="4867" max="4867" width="0.85546875" style="11" customWidth="1"/>
    <col min="4868" max="4869" width="21.28515625" style="11" customWidth="1"/>
    <col min="4870" max="4870" width="0.85546875" style="11" customWidth="1"/>
    <col min="4871" max="4872" width="21.28515625" style="11" customWidth="1"/>
    <col min="4873" max="4873" width="1" style="11" customWidth="1"/>
    <col min="4874" max="4875" width="21.28515625" style="11" customWidth="1"/>
    <col min="4876" max="4876" width="1" style="11" customWidth="1"/>
    <col min="4877" max="4878" width="21.28515625" style="11" customWidth="1"/>
    <col min="4879" max="5120" width="9.140625" style="11"/>
    <col min="5121" max="5121" width="48.140625" style="11" customWidth="1"/>
    <col min="5122" max="5122" width="6.7109375" style="11" customWidth="1"/>
    <col min="5123" max="5123" width="0.85546875" style="11" customWidth="1"/>
    <col min="5124" max="5125" width="21.28515625" style="11" customWidth="1"/>
    <col min="5126" max="5126" width="0.85546875" style="11" customWidth="1"/>
    <col min="5127" max="5128" width="21.28515625" style="11" customWidth="1"/>
    <col min="5129" max="5129" width="1" style="11" customWidth="1"/>
    <col min="5130" max="5131" width="21.28515625" style="11" customWidth="1"/>
    <col min="5132" max="5132" width="1" style="11" customWidth="1"/>
    <col min="5133" max="5134" width="21.28515625" style="11" customWidth="1"/>
    <col min="5135" max="5376" width="9.140625" style="11"/>
    <col min="5377" max="5377" width="48.140625" style="11" customWidth="1"/>
    <col min="5378" max="5378" width="6.7109375" style="11" customWidth="1"/>
    <col min="5379" max="5379" width="0.85546875" style="11" customWidth="1"/>
    <col min="5380" max="5381" width="21.28515625" style="11" customWidth="1"/>
    <col min="5382" max="5382" width="0.85546875" style="11" customWidth="1"/>
    <col min="5383" max="5384" width="21.28515625" style="11" customWidth="1"/>
    <col min="5385" max="5385" width="1" style="11" customWidth="1"/>
    <col min="5386" max="5387" width="21.28515625" style="11" customWidth="1"/>
    <col min="5388" max="5388" width="1" style="11" customWidth="1"/>
    <col min="5389" max="5390" width="21.28515625" style="11" customWidth="1"/>
    <col min="5391" max="5632" width="9.140625" style="11"/>
    <col min="5633" max="5633" width="48.140625" style="11" customWidth="1"/>
    <col min="5634" max="5634" width="6.7109375" style="11" customWidth="1"/>
    <col min="5635" max="5635" width="0.85546875" style="11" customWidth="1"/>
    <col min="5636" max="5637" width="21.28515625" style="11" customWidth="1"/>
    <col min="5638" max="5638" width="0.85546875" style="11" customWidth="1"/>
    <col min="5639" max="5640" width="21.28515625" style="11" customWidth="1"/>
    <col min="5641" max="5641" width="1" style="11" customWidth="1"/>
    <col min="5642" max="5643" width="21.28515625" style="11" customWidth="1"/>
    <col min="5644" max="5644" width="1" style="11" customWidth="1"/>
    <col min="5645" max="5646" width="21.28515625" style="11" customWidth="1"/>
    <col min="5647" max="5888" width="9.140625" style="11"/>
    <col min="5889" max="5889" width="48.140625" style="11" customWidth="1"/>
    <col min="5890" max="5890" width="6.7109375" style="11" customWidth="1"/>
    <col min="5891" max="5891" width="0.85546875" style="11" customWidth="1"/>
    <col min="5892" max="5893" width="21.28515625" style="11" customWidth="1"/>
    <col min="5894" max="5894" width="0.85546875" style="11" customWidth="1"/>
    <col min="5895" max="5896" width="21.28515625" style="11" customWidth="1"/>
    <col min="5897" max="5897" width="1" style="11" customWidth="1"/>
    <col min="5898" max="5899" width="21.28515625" style="11" customWidth="1"/>
    <col min="5900" max="5900" width="1" style="11" customWidth="1"/>
    <col min="5901" max="5902" width="21.28515625" style="11" customWidth="1"/>
    <col min="5903" max="6144" width="9.140625" style="11"/>
    <col min="6145" max="6145" width="48.140625" style="11" customWidth="1"/>
    <col min="6146" max="6146" width="6.7109375" style="11" customWidth="1"/>
    <col min="6147" max="6147" width="0.85546875" style="11" customWidth="1"/>
    <col min="6148" max="6149" width="21.28515625" style="11" customWidth="1"/>
    <col min="6150" max="6150" width="0.85546875" style="11" customWidth="1"/>
    <col min="6151" max="6152" width="21.28515625" style="11" customWidth="1"/>
    <col min="6153" max="6153" width="1" style="11" customWidth="1"/>
    <col min="6154" max="6155" width="21.28515625" style="11" customWidth="1"/>
    <col min="6156" max="6156" width="1" style="11" customWidth="1"/>
    <col min="6157" max="6158" width="21.28515625" style="11" customWidth="1"/>
    <col min="6159" max="6400" width="9.140625" style="11"/>
    <col min="6401" max="6401" width="48.140625" style="11" customWidth="1"/>
    <col min="6402" max="6402" width="6.7109375" style="11" customWidth="1"/>
    <col min="6403" max="6403" width="0.85546875" style="11" customWidth="1"/>
    <col min="6404" max="6405" width="21.28515625" style="11" customWidth="1"/>
    <col min="6406" max="6406" width="0.85546875" style="11" customWidth="1"/>
    <col min="6407" max="6408" width="21.28515625" style="11" customWidth="1"/>
    <col min="6409" max="6409" width="1" style="11" customWidth="1"/>
    <col min="6410" max="6411" width="21.28515625" style="11" customWidth="1"/>
    <col min="6412" max="6412" width="1" style="11" customWidth="1"/>
    <col min="6413" max="6414" width="21.28515625" style="11" customWidth="1"/>
    <col min="6415" max="6656" width="9.140625" style="11"/>
    <col min="6657" max="6657" width="48.140625" style="11" customWidth="1"/>
    <col min="6658" max="6658" width="6.7109375" style="11" customWidth="1"/>
    <col min="6659" max="6659" width="0.85546875" style="11" customWidth="1"/>
    <col min="6660" max="6661" width="21.28515625" style="11" customWidth="1"/>
    <col min="6662" max="6662" width="0.85546875" style="11" customWidth="1"/>
    <col min="6663" max="6664" width="21.28515625" style="11" customWidth="1"/>
    <col min="6665" max="6665" width="1" style="11" customWidth="1"/>
    <col min="6666" max="6667" width="21.28515625" style="11" customWidth="1"/>
    <col min="6668" max="6668" width="1" style="11" customWidth="1"/>
    <col min="6669" max="6670" width="21.28515625" style="11" customWidth="1"/>
    <col min="6671" max="6912" width="9.140625" style="11"/>
    <col min="6913" max="6913" width="48.140625" style="11" customWidth="1"/>
    <col min="6914" max="6914" width="6.7109375" style="11" customWidth="1"/>
    <col min="6915" max="6915" width="0.85546875" style="11" customWidth="1"/>
    <col min="6916" max="6917" width="21.28515625" style="11" customWidth="1"/>
    <col min="6918" max="6918" width="0.85546875" style="11" customWidth="1"/>
    <col min="6919" max="6920" width="21.28515625" style="11" customWidth="1"/>
    <col min="6921" max="6921" width="1" style="11" customWidth="1"/>
    <col min="6922" max="6923" width="21.28515625" style="11" customWidth="1"/>
    <col min="6924" max="6924" width="1" style="11" customWidth="1"/>
    <col min="6925" max="6926" width="21.28515625" style="11" customWidth="1"/>
    <col min="6927" max="7168" width="9.140625" style="11"/>
    <col min="7169" max="7169" width="48.140625" style="11" customWidth="1"/>
    <col min="7170" max="7170" width="6.7109375" style="11" customWidth="1"/>
    <col min="7171" max="7171" width="0.85546875" style="11" customWidth="1"/>
    <col min="7172" max="7173" width="21.28515625" style="11" customWidth="1"/>
    <col min="7174" max="7174" width="0.85546875" style="11" customWidth="1"/>
    <col min="7175" max="7176" width="21.28515625" style="11" customWidth="1"/>
    <col min="7177" max="7177" width="1" style="11" customWidth="1"/>
    <col min="7178" max="7179" width="21.28515625" style="11" customWidth="1"/>
    <col min="7180" max="7180" width="1" style="11" customWidth="1"/>
    <col min="7181" max="7182" width="21.28515625" style="11" customWidth="1"/>
    <col min="7183" max="7424" width="9.140625" style="11"/>
    <col min="7425" max="7425" width="48.140625" style="11" customWidth="1"/>
    <col min="7426" max="7426" width="6.7109375" style="11" customWidth="1"/>
    <col min="7427" max="7427" width="0.85546875" style="11" customWidth="1"/>
    <col min="7428" max="7429" width="21.28515625" style="11" customWidth="1"/>
    <col min="7430" max="7430" width="0.85546875" style="11" customWidth="1"/>
    <col min="7431" max="7432" width="21.28515625" style="11" customWidth="1"/>
    <col min="7433" max="7433" width="1" style="11" customWidth="1"/>
    <col min="7434" max="7435" width="21.28515625" style="11" customWidth="1"/>
    <col min="7436" max="7436" width="1" style="11" customWidth="1"/>
    <col min="7437" max="7438" width="21.28515625" style="11" customWidth="1"/>
    <col min="7439" max="7680" width="9.140625" style="11"/>
    <col min="7681" max="7681" width="48.140625" style="11" customWidth="1"/>
    <col min="7682" max="7682" width="6.7109375" style="11" customWidth="1"/>
    <col min="7683" max="7683" width="0.85546875" style="11" customWidth="1"/>
    <col min="7684" max="7685" width="21.28515625" style="11" customWidth="1"/>
    <col min="7686" max="7686" width="0.85546875" style="11" customWidth="1"/>
    <col min="7687" max="7688" width="21.28515625" style="11" customWidth="1"/>
    <col min="7689" max="7689" width="1" style="11" customWidth="1"/>
    <col min="7690" max="7691" width="21.28515625" style="11" customWidth="1"/>
    <col min="7692" max="7692" width="1" style="11" customWidth="1"/>
    <col min="7693" max="7694" width="21.28515625" style="11" customWidth="1"/>
    <col min="7695" max="7936" width="9.140625" style="11"/>
    <col min="7937" max="7937" width="48.140625" style="11" customWidth="1"/>
    <col min="7938" max="7938" width="6.7109375" style="11" customWidth="1"/>
    <col min="7939" max="7939" width="0.85546875" style="11" customWidth="1"/>
    <col min="7940" max="7941" width="21.28515625" style="11" customWidth="1"/>
    <col min="7942" max="7942" width="0.85546875" style="11" customWidth="1"/>
    <col min="7943" max="7944" width="21.28515625" style="11" customWidth="1"/>
    <col min="7945" max="7945" width="1" style="11" customWidth="1"/>
    <col min="7946" max="7947" width="21.28515625" style="11" customWidth="1"/>
    <col min="7948" max="7948" width="1" style="11" customWidth="1"/>
    <col min="7949" max="7950" width="21.28515625" style="11" customWidth="1"/>
    <col min="7951" max="8192" width="9.140625" style="11"/>
    <col min="8193" max="8193" width="48.140625" style="11" customWidth="1"/>
    <col min="8194" max="8194" width="6.7109375" style="11" customWidth="1"/>
    <col min="8195" max="8195" width="0.85546875" style="11" customWidth="1"/>
    <col min="8196" max="8197" width="21.28515625" style="11" customWidth="1"/>
    <col min="8198" max="8198" width="0.85546875" style="11" customWidth="1"/>
    <col min="8199" max="8200" width="21.28515625" style="11" customWidth="1"/>
    <col min="8201" max="8201" width="1" style="11" customWidth="1"/>
    <col min="8202" max="8203" width="21.28515625" style="11" customWidth="1"/>
    <col min="8204" max="8204" width="1" style="11" customWidth="1"/>
    <col min="8205" max="8206" width="21.28515625" style="11" customWidth="1"/>
    <col min="8207" max="8448" width="9.140625" style="11"/>
    <col min="8449" max="8449" width="48.140625" style="11" customWidth="1"/>
    <col min="8450" max="8450" width="6.7109375" style="11" customWidth="1"/>
    <col min="8451" max="8451" width="0.85546875" style="11" customWidth="1"/>
    <col min="8452" max="8453" width="21.28515625" style="11" customWidth="1"/>
    <col min="8454" max="8454" width="0.85546875" style="11" customWidth="1"/>
    <col min="8455" max="8456" width="21.28515625" style="11" customWidth="1"/>
    <col min="8457" max="8457" width="1" style="11" customWidth="1"/>
    <col min="8458" max="8459" width="21.28515625" style="11" customWidth="1"/>
    <col min="8460" max="8460" width="1" style="11" customWidth="1"/>
    <col min="8461" max="8462" width="21.28515625" style="11" customWidth="1"/>
    <col min="8463" max="8704" width="9.140625" style="11"/>
    <col min="8705" max="8705" width="48.140625" style="11" customWidth="1"/>
    <col min="8706" max="8706" width="6.7109375" style="11" customWidth="1"/>
    <col min="8707" max="8707" width="0.85546875" style="11" customWidth="1"/>
    <col min="8708" max="8709" width="21.28515625" style="11" customWidth="1"/>
    <col min="8710" max="8710" width="0.85546875" style="11" customWidth="1"/>
    <col min="8711" max="8712" width="21.28515625" style="11" customWidth="1"/>
    <col min="8713" max="8713" width="1" style="11" customWidth="1"/>
    <col min="8714" max="8715" width="21.28515625" style="11" customWidth="1"/>
    <col min="8716" max="8716" width="1" style="11" customWidth="1"/>
    <col min="8717" max="8718" width="21.28515625" style="11" customWidth="1"/>
    <col min="8719" max="8960" width="9.140625" style="11"/>
    <col min="8961" max="8961" width="48.140625" style="11" customWidth="1"/>
    <col min="8962" max="8962" width="6.7109375" style="11" customWidth="1"/>
    <col min="8963" max="8963" width="0.85546875" style="11" customWidth="1"/>
    <col min="8964" max="8965" width="21.28515625" style="11" customWidth="1"/>
    <col min="8966" max="8966" width="0.85546875" style="11" customWidth="1"/>
    <col min="8967" max="8968" width="21.28515625" style="11" customWidth="1"/>
    <col min="8969" max="8969" width="1" style="11" customWidth="1"/>
    <col min="8970" max="8971" width="21.28515625" style="11" customWidth="1"/>
    <col min="8972" max="8972" width="1" style="11" customWidth="1"/>
    <col min="8973" max="8974" width="21.28515625" style="11" customWidth="1"/>
    <col min="8975" max="9216" width="9.140625" style="11"/>
    <col min="9217" max="9217" width="48.140625" style="11" customWidth="1"/>
    <col min="9218" max="9218" width="6.7109375" style="11" customWidth="1"/>
    <col min="9219" max="9219" width="0.85546875" style="11" customWidth="1"/>
    <col min="9220" max="9221" width="21.28515625" style="11" customWidth="1"/>
    <col min="9222" max="9222" width="0.85546875" style="11" customWidth="1"/>
    <col min="9223" max="9224" width="21.28515625" style="11" customWidth="1"/>
    <col min="9225" max="9225" width="1" style="11" customWidth="1"/>
    <col min="9226" max="9227" width="21.28515625" style="11" customWidth="1"/>
    <col min="9228" max="9228" width="1" style="11" customWidth="1"/>
    <col min="9229" max="9230" width="21.28515625" style="11" customWidth="1"/>
    <col min="9231" max="9472" width="9.140625" style="11"/>
    <col min="9473" max="9473" width="48.140625" style="11" customWidth="1"/>
    <col min="9474" max="9474" width="6.7109375" style="11" customWidth="1"/>
    <col min="9475" max="9475" width="0.85546875" style="11" customWidth="1"/>
    <col min="9476" max="9477" width="21.28515625" style="11" customWidth="1"/>
    <col min="9478" max="9478" width="0.85546875" style="11" customWidth="1"/>
    <col min="9479" max="9480" width="21.28515625" style="11" customWidth="1"/>
    <col min="9481" max="9481" width="1" style="11" customWidth="1"/>
    <col min="9482" max="9483" width="21.28515625" style="11" customWidth="1"/>
    <col min="9484" max="9484" width="1" style="11" customWidth="1"/>
    <col min="9485" max="9486" width="21.28515625" style="11" customWidth="1"/>
    <col min="9487" max="9728" width="9.140625" style="11"/>
    <col min="9729" max="9729" width="48.140625" style="11" customWidth="1"/>
    <col min="9730" max="9730" width="6.7109375" style="11" customWidth="1"/>
    <col min="9731" max="9731" width="0.85546875" style="11" customWidth="1"/>
    <col min="9732" max="9733" width="21.28515625" style="11" customWidth="1"/>
    <col min="9734" max="9734" width="0.85546875" style="11" customWidth="1"/>
    <col min="9735" max="9736" width="21.28515625" style="11" customWidth="1"/>
    <col min="9737" max="9737" width="1" style="11" customWidth="1"/>
    <col min="9738" max="9739" width="21.28515625" style="11" customWidth="1"/>
    <col min="9740" max="9740" width="1" style="11" customWidth="1"/>
    <col min="9741" max="9742" width="21.28515625" style="11" customWidth="1"/>
    <col min="9743" max="9984" width="9.140625" style="11"/>
    <col min="9985" max="9985" width="48.140625" style="11" customWidth="1"/>
    <col min="9986" max="9986" width="6.7109375" style="11" customWidth="1"/>
    <col min="9987" max="9987" width="0.85546875" style="11" customWidth="1"/>
    <col min="9988" max="9989" width="21.28515625" style="11" customWidth="1"/>
    <col min="9990" max="9990" width="0.85546875" style="11" customWidth="1"/>
    <col min="9991" max="9992" width="21.28515625" style="11" customWidth="1"/>
    <col min="9993" max="9993" width="1" style="11" customWidth="1"/>
    <col min="9994" max="9995" width="21.28515625" style="11" customWidth="1"/>
    <col min="9996" max="9996" width="1" style="11" customWidth="1"/>
    <col min="9997" max="9998" width="21.28515625" style="11" customWidth="1"/>
    <col min="9999" max="10240" width="9.140625" style="11"/>
    <col min="10241" max="10241" width="48.140625" style="11" customWidth="1"/>
    <col min="10242" max="10242" width="6.7109375" style="11" customWidth="1"/>
    <col min="10243" max="10243" width="0.85546875" style="11" customWidth="1"/>
    <col min="10244" max="10245" width="21.28515625" style="11" customWidth="1"/>
    <col min="10246" max="10246" width="0.85546875" style="11" customWidth="1"/>
    <col min="10247" max="10248" width="21.28515625" style="11" customWidth="1"/>
    <col min="10249" max="10249" width="1" style="11" customWidth="1"/>
    <col min="10250" max="10251" width="21.28515625" style="11" customWidth="1"/>
    <col min="10252" max="10252" width="1" style="11" customWidth="1"/>
    <col min="10253" max="10254" width="21.28515625" style="11" customWidth="1"/>
    <col min="10255" max="10496" width="9.140625" style="11"/>
    <col min="10497" max="10497" width="48.140625" style="11" customWidth="1"/>
    <col min="10498" max="10498" width="6.7109375" style="11" customWidth="1"/>
    <col min="10499" max="10499" width="0.85546875" style="11" customWidth="1"/>
    <col min="10500" max="10501" width="21.28515625" style="11" customWidth="1"/>
    <col min="10502" max="10502" width="0.85546875" style="11" customWidth="1"/>
    <col min="10503" max="10504" width="21.28515625" style="11" customWidth="1"/>
    <col min="10505" max="10505" width="1" style="11" customWidth="1"/>
    <col min="10506" max="10507" width="21.28515625" style="11" customWidth="1"/>
    <col min="10508" max="10508" width="1" style="11" customWidth="1"/>
    <col min="10509" max="10510" width="21.28515625" style="11" customWidth="1"/>
    <col min="10511" max="10752" width="9.140625" style="11"/>
    <col min="10753" max="10753" width="48.140625" style="11" customWidth="1"/>
    <col min="10754" max="10754" width="6.7109375" style="11" customWidth="1"/>
    <col min="10755" max="10755" width="0.85546875" style="11" customWidth="1"/>
    <col min="10756" max="10757" width="21.28515625" style="11" customWidth="1"/>
    <col min="10758" max="10758" width="0.85546875" style="11" customWidth="1"/>
    <col min="10759" max="10760" width="21.28515625" style="11" customWidth="1"/>
    <col min="10761" max="10761" width="1" style="11" customWidth="1"/>
    <col min="10762" max="10763" width="21.28515625" style="11" customWidth="1"/>
    <col min="10764" max="10764" width="1" style="11" customWidth="1"/>
    <col min="10765" max="10766" width="21.28515625" style="11" customWidth="1"/>
    <col min="10767" max="11008" width="9.140625" style="11"/>
    <col min="11009" max="11009" width="48.140625" style="11" customWidth="1"/>
    <col min="11010" max="11010" width="6.7109375" style="11" customWidth="1"/>
    <col min="11011" max="11011" width="0.85546875" style="11" customWidth="1"/>
    <col min="11012" max="11013" width="21.28515625" style="11" customWidth="1"/>
    <col min="11014" max="11014" width="0.85546875" style="11" customWidth="1"/>
    <col min="11015" max="11016" width="21.28515625" style="11" customWidth="1"/>
    <col min="11017" max="11017" width="1" style="11" customWidth="1"/>
    <col min="11018" max="11019" width="21.28515625" style="11" customWidth="1"/>
    <col min="11020" max="11020" width="1" style="11" customWidth="1"/>
    <col min="11021" max="11022" width="21.28515625" style="11" customWidth="1"/>
    <col min="11023" max="11264" width="9.140625" style="11"/>
    <col min="11265" max="11265" width="48.140625" style="11" customWidth="1"/>
    <col min="11266" max="11266" width="6.7109375" style="11" customWidth="1"/>
    <col min="11267" max="11267" width="0.85546875" style="11" customWidth="1"/>
    <col min="11268" max="11269" width="21.28515625" style="11" customWidth="1"/>
    <col min="11270" max="11270" width="0.85546875" style="11" customWidth="1"/>
    <col min="11271" max="11272" width="21.28515625" style="11" customWidth="1"/>
    <col min="11273" max="11273" width="1" style="11" customWidth="1"/>
    <col min="11274" max="11275" width="21.28515625" style="11" customWidth="1"/>
    <col min="11276" max="11276" width="1" style="11" customWidth="1"/>
    <col min="11277" max="11278" width="21.28515625" style="11" customWidth="1"/>
    <col min="11279" max="11520" width="9.140625" style="11"/>
    <col min="11521" max="11521" width="48.140625" style="11" customWidth="1"/>
    <col min="11522" max="11522" width="6.7109375" style="11" customWidth="1"/>
    <col min="11523" max="11523" width="0.85546875" style="11" customWidth="1"/>
    <col min="11524" max="11525" width="21.28515625" style="11" customWidth="1"/>
    <col min="11526" max="11526" width="0.85546875" style="11" customWidth="1"/>
    <col min="11527" max="11528" width="21.28515625" style="11" customWidth="1"/>
    <col min="11529" max="11529" width="1" style="11" customWidth="1"/>
    <col min="11530" max="11531" width="21.28515625" style="11" customWidth="1"/>
    <col min="11532" max="11532" width="1" style="11" customWidth="1"/>
    <col min="11533" max="11534" width="21.28515625" style="11" customWidth="1"/>
    <col min="11535" max="11776" width="9.140625" style="11"/>
    <col min="11777" max="11777" width="48.140625" style="11" customWidth="1"/>
    <col min="11778" max="11778" width="6.7109375" style="11" customWidth="1"/>
    <col min="11779" max="11779" width="0.85546875" style="11" customWidth="1"/>
    <col min="11780" max="11781" width="21.28515625" style="11" customWidth="1"/>
    <col min="11782" max="11782" width="0.85546875" style="11" customWidth="1"/>
    <col min="11783" max="11784" width="21.28515625" style="11" customWidth="1"/>
    <col min="11785" max="11785" width="1" style="11" customWidth="1"/>
    <col min="11786" max="11787" width="21.28515625" style="11" customWidth="1"/>
    <col min="11788" max="11788" width="1" style="11" customWidth="1"/>
    <col min="11789" max="11790" width="21.28515625" style="11" customWidth="1"/>
    <col min="11791" max="12032" width="9.140625" style="11"/>
    <col min="12033" max="12033" width="48.140625" style="11" customWidth="1"/>
    <col min="12034" max="12034" width="6.7109375" style="11" customWidth="1"/>
    <col min="12035" max="12035" width="0.85546875" style="11" customWidth="1"/>
    <col min="12036" max="12037" width="21.28515625" style="11" customWidth="1"/>
    <col min="12038" max="12038" width="0.85546875" style="11" customWidth="1"/>
    <col min="12039" max="12040" width="21.28515625" style="11" customWidth="1"/>
    <col min="12041" max="12041" width="1" style="11" customWidth="1"/>
    <col min="12042" max="12043" width="21.28515625" style="11" customWidth="1"/>
    <col min="12044" max="12044" width="1" style="11" customWidth="1"/>
    <col min="12045" max="12046" width="21.28515625" style="11" customWidth="1"/>
    <col min="12047" max="12288" width="9.140625" style="11"/>
    <col min="12289" max="12289" width="48.140625" style="11" customWidth="1"/>
    <col min="12290" max="12290" width="6.7109375" style="11" customWidth="1"/>
    <col min="12291" max="12291" width="0.85546875" style="11" customWidth="1"/>
    <col min="12292" max="12293" width="21.28515625" style="11" customWidth="1"/>
    <col min="12294" max="12294" width="0.85546875" style="11" customWidth="1"/>
    <col min="12295" max="12296" width="21.28515625" style="11" customWidth="1"/>
    <col min="12297" max="12297" width="1" style="11" customWidth="1"/>
    <col min="12298" max="12299" width="21.28515625" style="11" customWidth="1"/>
    <col min="12300" max="12300" width="1" style="11" customWidth="1"/>
    <col min="12301" max="12302" width="21.28515625" style="11" customWidth="1"/>
    <col min="12303" max="12544" width="9.140625" style="11"/>
    <col min="12545" max="12545" width="48.140625" style="11" customWidth="1"/>
    <col min="12546" max="12546" width="6.7109375" style="11" customWidth="1"/>
    <col min="12547" max="12547" width="0.85546875" style="11" customWidth="1"/>
    <col min="12548" max="12549" width="21.28515625" style="11" customWidth="1"/>
    <col min="12550" max="12550" width="0.85546875" style="11" customWidth="1"/>
    <col min="12551" max="12552" width="21.28515625" style="11" customWidth="1"/>
    <col min="12553" max="12553" width="1" style="11" customWidth="1"/>
    <col min="12554" max="12555" width="21.28515625" style="11" customWidth="1"/>
    <col min="12556" max="12556" width="1" style="11" customWidth="1"/>
    <col min="12557" max="12558" width="21.28515625" style="11" customWidth="1"/>
    <col min="12559" max="12800" width="9.140625" style="11"/>
    <col min="12801" max="12801" width="48.140625" style="11" customWidth="1"/>
    <col min="12802" max="12802" width="6.7109375" style="11" customWidth="1"/>
    <col min="12803" max="12803" width="0.85546875" style="11" customWidth="1"/>
    <col min="12804" max="12805" width="21.28515625" style="11" customWidth="1"/>
    <col min="12806" max="12806" width="0.85546875" style="11" customWidth="1"/>
    <col min="12807" max="12808" width="21.28515625" style="11" customWidth="1"/>
    <col min="12809" max="12809" width="1" style="11" customWidth="1"/>
    <col min="12810" max="12811" width="21.28515625" style="11" customWidth="1"/>
    <col min="12812" max="12812" width="1" style="11" customWidth="1"/>
    <col min="12813" max="12814" width="21.28515625" style="11" customWidth="1"/>
    <col min="12815" max="13056" width="9.140625" style="11"/>
    <col min="13057" max="13057" width="48.140625" style="11" customWidth="1"/>
    <col min="13058" max="13058" width="6.7109375" style="11" customWidth="1"/>
    <col min="13059" max="13059" width="0.85546875" style="11" customWidth="1"/>
    <col min="13060" max="13061" width="21.28515625" style="11" customWidth="1"/>
    <col min="13062" max="13062" width="0.85546875" style="11" customWidth="1"/>
    <col min="13063" max="13064" width="21.28515625" style="11" customWidth="1"/>
    <col min="13065" max="13065" width="1" style="11" customWidth="1"/>
    <col min="13066" max="13067" width="21.28515625" style="11" customWidth="1"/>
    <col min="13068" max="13068" width="1" style="11" customWidth="1"/>
    <col min="13069" max="13070" width="21.28515625" style="11" customWidth="1"/>
    <col min="13071" max="13312" width="9.140625" style="11"/>
    <col min="13313" max="13313" width="48.140625" style="11" customWidth="1"/>
    <col min="13314" max="13314" width="6.7109375" style="11" customWidth="1"/>
    <col min="13315" max="13315" width="0.85546875" style="11" customWidth="1"/>
    <col min="13316" max="13317" width="21.28515625" style="11" customWidth="1"/>
    <col min="13318" max="13318" width="0.85546875" style="11" customWidth="1"/>
    <col min="13319" max="13320" width="21.28515625" style="11" customWidth="1"/>
    <col min="13321" max="13321" width="1" style="11" customWidth="1"/>
    <col min="13322" max="13323" width="21.28515625" style="11" customWidth="1"/>
    <col min="13324" max="13324" width="1" style="11" customWidth="1"/>
    <col min="13325" max="13326" width="21.28515625" style="11" customWidth="1"/>
    <col min="13327" max="13568" width="9.140625" style="11"/>
    <col min="13569" max="13569" width="48.140625" style="11" customWidth="1"/>
    <col min="13570" max="13570" width="6.7109375" style="11" customWidth="1"/>
    <col min="13571" max="13571" width="0.85546875" style="11" customWidth="1"/>
    <col min="13572" max="13573" width="21.28515625" style="11" customWidth="1"/>
    <col min="13574" max="13574" width="0.85546875" style="11" customWidth="1"/>
    <col min="13575" max="13576" width="21.28515625" style="11" customWidth="1"/>
    <col min="13577" max="13577" width="1" style="11" customWidth="1"/>
    <col min="13578" max="13579" width="21.28515625" style="11" customWidth="1"/>
    <col min="13580" max="13580" width="1" style="11" customWidth="1"/>
    <col min="13581" max="13582" width="21.28515625" style="11" customWidth="1"/>
    <col min="13583" max="13824" width="9.140625" style="11"/>
    <col min="13825" max="13825" width="48.140625" style="11" customWidth="1"/>
    <col min="13826" max="13826" width="6.7109375" style="11" customWidth="1"/>
    <col min="13827" max="13827" width="0.85546875" style="11" customWidth="1"/>
    <col min="13828" max="13829" width="21.28515625" style="11" customWidth="1"/>
    <col min="13830" max="13830" width="0.85546875" style="11" customWidth="1"/>
    <col min="13831" max="13832" width="21.28515625" style="11" customWidth="1"/>
    <col min="13833" max="13833" width="1" style="11" customWidth="1"/>
    <col min="13834" max="13835" width="21.28515625" style="11" customWidth="1"/>
    <col min="13836" max="13836" width="1" style="11" customWidth="1"/>
    <col min="13837" max="13838" width="21.28515625" style="11" customWidth="1"/>
    <col min="13839" max="14080" width="9.140625" style="11"/>
    <col min="14081" max="14081" width="48.140625" style="11" customWidth="1"/>
    <col min="14082" max="14082" width="6.7109375" style="11" customWidth="1"/>
    <col min="14083" max="14083" width="0.85546875" style="11" customWidth="1"/>
    <col min="14084" max="14085" width="21.28515625" style="11" customWidth="1"/>
    <col min="14086" max="14086" width="0.85546875" style="11" customWidth="1"/>
    <col min="14087" max="14088" width="21.28515625" style="11" customWidth="1"/>
    <col min="14089" max="14089" width="1" style="11" customWidth="1"/>
    <col min="14090" max="14091" width="21.28515625" style="11" customWidth="1"/>
    <col min="14092" max="14092" width="1" style="11" customWidth="1"/>
    <col min="14093" max="14094" width="21.28515625" style="11" customWidth="1"/>
    <col min="14095" max="14336" width="9.140625" style="11"/>
    <col min="14337" max="14337" width="48.140625" style="11" customWidth="1"/>
    <col min="14338" max="14338" width="6.7109375" style="11" customWidth="1"/>
    <col min="14339" max="14339" width="0.85546875" style="11" customWidth="1"/>
    <col min="14340" max="14341" width="21.28515625" style="11" customWidth="1"/>
    <col min="14342" max="14342" width="0.85546875" style="11" customWidth="1"/>
    <col min="14343" max="14344" width="21.28515625" style="11" customWidth="1"/>
    <col min="14345" max="14345" width="1" style="11" customWidth="1"/>
    <col min="14346" max="14347" width="21.28515625" style="11" customWidth="1"/>
    <col min="14348" max="14348" width="1" style="11" customWidth="1"/>
    <col min="14349" max="14350" width="21.28515625" style="11" customWidth="1"/>
    <col min="14351" max="14592" width="9.140625" style="11"/>
    <col min="14593" max="14593" width="48.140625" style="11" customWidth="1"/>
    <col min="14594" max="14594" width="6.7109375" style="11" customWidth="1"/>
    <col min="14595" max="14595" width="0.85546875" style="11" customWidth="1"/>
    <col min="14596" max="14597" width="21.28515625" style="11" customWidth="1"/>
    <col min="14598" max="14598" width="0.85546875" style="11" customWidth="1"/>
    <col min="14599" max="14600" width="21.28515625" style="11" customWidth="1"/>
    <col min="14601" max="14601" width="1" style="11" customWidth="1"/>
    <col min="14602" max="14603" width="21.28515625" style="11" customWidth="1"/>
    <col min="14604" max="14604" width="1" style="11" customWidth="1"/>
    <col min="14605" max="14606" width="21.28515625" style="11" customWidth="1"/>
    <col min="14607" max="14848" width="9.140625" style="11"/>
    <col min="14849" max="14849" width="48.140625" style="11" customWidth="1"/>
    <col min="14850" max="14850" width="6.7109375" style="11" customWidth="1"/>
    <col min="14851" max="14851" width="0.85546875" style="11" customWidth="1"/>
    <col min="14852" max="14853" width="21.28515625" style="11" customWidth="1"/>
    <col min="14854" max="14854" width="0.85546875" style="11" customWidth="1"/>
    <col min="14855" max="14856" width="21.28515625" style="11" customWidth="1"/>
    <col min="14857" max="14857" width="1" style="11" customWidth="1"/>
    <col min="14858" max="14859" width="21.28515625" style="11" customWidth="1"/>
    <col min="14860" max="14860" width="1" style="11" customWidth="1"/>
    <col min="14861" max="14862" width="21.28515625" style="11" customWidth="1"/>
    <col min="14863" max="15104" width="9.140625" style="11"/>
    <col min="15105" max="15105" width="48.140625" style="11" customWidth="1"/>
    <col min="15106" max="15106" width="6.7109375" style="11" customWidth="1"/>
    <col min="15107" max="15107" width="0.85546875" style="11" customWidth="1"/>
    <col min="15108" max="15109" width="21.28515625" style="11" customWidth="1"/>
    <col min="15110" max="15110" width="0.85546875" style="11" customWidth="1"/>
    <col min="15111" max="15112" width="21.28515625" style="11" customWidth="1"/>
    <col min="15113" max="15113" width="1" style="11" customWidth="1"/>
    <col min="15114" max="15115" width="21.28515625" style="11" customWidth="1"/>
    <col min="15116" max="15116" width="1" style="11" customWidth="1"/>
    <col min="15117" max="15118" width="21.28515625" style="11" customWidth="1"/>
    <col min="15119" max="15360" width="9.140625" style="11"/>
    <col min="15361" max="15361" width="48.140625" style="11" customWidth="1"/>
    <col min="15362" max="15362" width="6.7109375" style="11" customWidth="1"/>
    <col min="15363" max="15363" width="0.85546875" style="11" customWidth="1"/>
    <col min="15364" max="15365" width="21.28515625" style="11" customWidth="1"/>
    <col min="15366" max="15366" width="0.85546875" style="11" customWidth="1"/>
    <col min="15367" max="15368" width="21.28515625" style="11" customWidth="1"/>
    <col min="15369" max="15369" width="1" style="11" customWidth="1"/>
    <col min="15370" max="15371" width="21.28515625" style="11" customWidth="1"/>
    <col min="15372" max="15372" width="1" style="11" customWidth="1"/>
    <col min="15373" max="15374" width="21.28515625" style="11" customWidth="1"/>
    <col min="15375" max="15616" width="9.140625" style="11"/>
    <col min="15617" max="15617" width="48.140625" style="11" customWidth="1"/>
    <col min="15618" max="15618" width="6.7109375" style="11" customWidth="1"/>
    <col min="15619" max="15619" width="0.85546875" style="11" customWidth="1"/>
    <col min="15620" max="15621" width="21.28515625" style="11" customWidth="1"/>
    <col min="15622" max="15622" width="0.85546875" style="11" customWidth="1"/>
    <col min="15623" max="15624" width="21.28515625" style="11" customWidth="1"/>
    <col min="15625" max="15625" width="1" style="11" customWidth="1"/>
    <col min="15626" max="15627" width="21.28515625" style="11" customWidth="1"/>
    <col min="15628" max="15628" width="1" style="11" customWidth="1"/>
    <col min="15629" max="15630" width="21.28515625" style="11" customWidth="1"/>
    <col min="15631" max="15872" width="9.140625" style="11"/>
    <col min="15873" max="15873" width="48.140625" style="11" customWidth="1"/>
    <col min="15874" max="15874" width="6.7109375" style="11" customWidth="1"/>
    <col min="15875" max="15875" width="0.85546875" style="11" customWidth="1"/>
    <col min="15876" max="15877" width="21.28515625" style="11" customWidth="1"/>
    <col min="15878" max="15878" width="0.85546875" style="11" customWidth="1"/>
    <col min="15879" max="15880" width="21.28515625" style="11" customWidth="1"/>
    <col min="15881" max="15881" width="1" style="11" customWidth="1"/>
    <col min="15882" max="15883" width="21.28515625" style="11" customWidth="1"/>
    <col min="15884" max="15884" width="1" style="11" customWidth="1"/>
    <col min="15885" max="15886" width="21.28515625" style="11" customWidth="1"/>
    <col min="15887" max="16128" width="9.140625" style="11"/>
    <col min="16129" max="16129" width="48.140625" style="11" customWidth="1"/>
    <col min="16130" max="16130" width="6.7109375" style="11" customWidth="1"/>
    <col min="16131" max="16131" width="0.85546875" style="11" customWidth="1"/>
    <col min="16132" max="16133" width="21.28515625" style="11" customWidth="1"/>
    <col min="16134" max="16134" width="0.85546875" style="11" customWidth="1"/>
    <col min="16135" max="16136" width="21.28515625" style="11" customWidth="1"/>
    <col min="16137" max="16137" width="1" style="11" customWidth="1"/>
    <col min="16138" max="16139" width="21.28515625" style="11" customWidth="1"/>
    <col min="16140" max="16140" width="1" style="11" customWidth="1"/>
    <col min="16141" max="16142" width="21.28515625" style="11" customWidth="1"/>
    <col min="16143" max="16384" width="9.140625" style="11"/>
  </cols>
  <sheetData>
    <row r="1" spans="1:14" ht="16.5" customHeight="1" thickBot="1" x14ac:dyDescent="0.3">
      <c r="A1" s="1" t="str">
        <f>+'[1]TRIAL-BALANCE-2012'!E2</f>
        <v>МРРБ - обобщен баланс</v>
      </c>
      <c r="B1" s="2"/>
      <c r="C1" s="2"/>
      <c r="D1" s="3"/>
      <c r="E1" s="4" t="s">
        <v>0</v>
      </c>
      <c r="F1" s="5"/>
      <c r="G1" s="6" t="str">
        <f>+'[1]TRIAL-BALANCE-2012'!C6</f>
        <v>831661388 -Ю</v>
      </c>
      <c r="H1" s="7"/>
      <c r="I1" s="5"/>
      <c r="J1" s="8" t="s">
        <v>1</v>
      </c>
      <c r="K1" s="9">
        <f>+'[1]TRIAL-BALANCE-2012'!C8</f>
        <v>2100</v>
      </c>
      <c r="L1" s="5"/>
      <c r="M1" s="10" t="s">
        <v>2</v>
      </c>
      <c r="N1" s="10"/>
    </row>
    <row r="2" spans="1:14" ht="14.25" customHeight="1" thickBot="1" x14ac:dyDescent="0.25">
      <c r="A2" s="12" t="s">
        <v>3</v>
      </c>
      <c r="B2" s="13"/>
      <c r="C2" s="13"/>
      <c r="D2" s="14"/>
      <c r="E2" s="10"/>
      <c r="F2" s="5"/>
      <c r="G2" s="10"/>
      <c r="H2" s="10"/>
      <c r="I2" s="5"/>
      <c r="J2" s="10"/>
      <c r="K2" s="10"/>
      <c r="L2" s="5"/>
      <c r="M2" s="10"/>
      <c r="N2" s="10"/>
    </row>
    <row r="3" spans="1:14" ht="19.5" customHeight="1" thickBot="1" x14ac:dyDescent="0.3">
      <c r="A3" s="15" t="str">
        <f>+'[1]TRIAL-BALANCE-2012'!C4</f>
        <v>София, ул. "Св.св.Кирил и Методий" № 17-19</v>
      </c>
      <c r="B3" s="16"/>
      <c r="C3" s="16"/>
      <c r="D3" s="17"/>
      <c r="E3" s="18" t="s">
        <v>4</v>
      </c>
      <c r="F3" s="10"/>
      <c r="G3" s="19">
        <f>+'[1]TRIAL-BALANCE-2012'!G6</f>
        <v>0</v>
      </c>
      <c r="H3" s="20"/>
      <c r="I3" s="5"/>
      <c r="J3" s="21" t="s">
        <v>5</v>
      </c>
      <c r="K3" s="22">
        <f>+'[1]TRIAL-BALANCE-2012'!H8</f>
        <v>0</v>
      </c>
      <c r="L3" s="5"/>
      <c r="M3" s="23">
        <f>+'[1]TRIAL-BALANCE-2012'!K8</f>
        <v>0</v>
      </c>
      <c r="N3" s="10"/>
    </row>
    <row r="4" spans="1:14" ht="4.5" customHeight="1" x14ac:dyDescent="0.25">
      <c r="A4" s="5"/>
      <c r="B4" s="5"/>
      <c r="C4" s="5"/>
      <c r="D4" s="5"/>
      <c r="E4" s="24"/>
      <c r="F4" s="5"/>
      <c r="G4" s="24"/>
      <c r="H4" s="25"/>
      <c r="I4" s="5"/>
      <c r="J4" s="10"/>
      <c r="K4" s="10"/>
      <c r="L4" s="5"/>
      <c r="M4" s="10"/>
      <c r="N4" s="10"/>
    </row>
    <row r="5" spans="1:14" ht="19.5" x14ac:dyDescent="0.35">
      <c r="A5" s="26" t="s">
        <v>6</v>
      </c>
      <c r="B5" s="27" t="str">
        <f>+A1</f>
        <v>МРРБ - обобщен баланс</v>
      </c>
      <c r="C5" s="27"/>
      <c r="D5" s="27"/>
      <c r="E5" s="27"/>
      <c r="F5" s="27"/>
      <c r="G5" s="27"/>
      <c r="H5" s="28" t="s">
        <v>7</v>
      </c>
      <c r="I5" s="29"/>
      <c r="J5" s="30" t="str">
        <f>+'[1]TRIAL-BALANCE-2012'!H12</f>
        <v>31 декември 2012 г.</v>
      </c>
      <c r="K5" s="30"/>
      <c r="L5" s="31"/>
      <c r="M5" s="32" t="str">
        <f>+'[1]TRIAL-BALANCE-2012'!C10</f>
        <v>/с б о р е н/</v>
      </c>
      <c r="N5" s="33" t="s">
        <v>8</v>
      </c>
    </row>
    <row r="6" spans="1:14" ht="16.5" customHeight="1" thickBot="1" x14ac:dyDescent="0.35">
      <c r="A6" s="34" t="s">
        <v>9</v>
      </c>
      <c r="B6" s="35"/>
      <c r="C6" s="36"/>
      <c r="D6" s="37"/>
      <c r="E6" s="38"/>
      <c r="F6" s="36"/>
      <c r="G6" s="38"/>
      <c r="H6" s="39"/>
      <c r="I6" s="40"/>
      <c r="J6" s="39"/>
      <c r="K6" s="39"/>
      <c r="L6" s="36"/>
      <c r="M6" s="34" t="s">
        <v>10</v>
      </c>
      <c r="N6" s="41"/>
    </row>
    <row r="7" spans="1:14" ht="12.75" customHeight="1" thickTop="1" x14ac:dyDescent="0.25">
      <c r="A7" s="42"/>
      <c r="B7" s="43" t="s">
        <v>11</v>
      </c>
      <c r="C7" s="40"/>
      <c r="D7" s="44" t="s">
        <v>12</v>
      </c>
      <c r="E7" s="45"/>
      <c r="F7" s="40"/>
      <c r="G7" s="46" t="s">
        <v>13</v>
      </c>
      <c r="H7" s="45"/>
      <c r="I7" s="40"/>
      <c r="J7" s="44" t="s">
        <v>14</v>
      </c>
      <c r="K7" s="47"/>
      <c r="L7" s="40"/>
      <c r="M7" s="48" t="s">
        <v>15</v>
      </c>
      <c r="N7" s="49"/>
    </row>
    <row r="8" spans="1:14" ht="14.25" customHeight="1" thickBot="1" x14ac:dyDescent="0.3">
      <c r="A8" s="50" t="s">
        <v>16</v>
      </c>
      <c r="B8" s="51"/>
      <c r="C8" s="40"/>
      <c r="D8" s="52" t="s">
        <v>17</v>
      </c>
      <c r="E8" s="53"/>
      <c r="F8" s="40"/>
      <c r="G8" s="54" t="s">
        <v>18</v>
      </c>
      <c r="H8" s="53"/>
      <c r="I8" s="40"/>
      <c r="J8" s="55" t="s">
        <v>19</v>
      </c>
      <c r="K8" s="56"/>
      <c r="L8" s="40"/>
      <c r="M8" s="57"/>
      <c r="N8" s="58"/>
    </row>
    <row r="9" spans="1:14" ht="30.75" customHeight="1" thickBot="1" x14ac:dyDescent="0.3">
      <c r="A9" s="59"/>
      <c r="B9" s="60"/>
      <c r="C9" s="36"/>
      <c r="D9" s="61" t="s">
        <v>20</v>
      </c>
      <c r="E9" s="62" t="s">
        <v>21</v>
      </c>
      <c r="F9" s="36"/>
      <c r="G9" s="61" t="s">
        <v>20</v>
      </c>
      <c r="H9" s="62" t="s">
        <v>21</v>
      </c>
      <c r="I9" s="36"/>
      <c r="J9" s="61" t="s">
        <v>20</v>
      </c>
      <c r="K9" s="62" t="s">
        <v>21</v>
      </c>
      <c r="L9" s="36"/>
      <c r="M9" s="61" t="s">
        <v>20</v>
      </c>
      <c r="N9" s="62" t="s">
        <v>21</v>
      </c>
    </row>
    <row r="10" spans="1:14" ht="16.5" thickBot="1" x14ac:dyDescent="0.3">
      <c r="A10" s="63" t="s">
        <v>22</v>
      </c>
      <c r="B10" s="64" t="s">
        <v>23</v>
      </c>
      <c r="C10" s="36"/>
      <c r="D10" s="65">
        <v>1</v>
      </c>
      <c r="E10" s="66">
        <v>2</v>
      </c>
      <c r="F10" s="36"/>
      <c r="G10" s="65">
        <v>3</v>
      </c>
      <c r="H10" s="66">
        <v>4</v>
      </c>
      <c r="I10" s="36"/>
      <c r="J10" s="65">
        <v>5</v>
      </c>
      <c r="K10" s="66">
        <v>6</v>
      </c>
      <c r="L10" s="36"/>
      <c r="M10" s="65">
        <v>7</v>
      </c>
      <c r="N10" s="66">
        <v>8</v>
      </c>
    </row>
    <row r="11" spans="1:14" ht="15.75" x14ac:dyDescent="0.25">
      <c r="A11" s="67" t="s">
        <v>24</v>
      </c>
      <c r="B11" s="68"/>
      <c r="C11" s="40"/>
      <c r="D11" s="69"/>
      <c r="E11" s="70"/>
      <c r="F11" s="40"/>
      <c r="G11" s="69"/>
      <c r="H11" s="70"/>
      <c r="I11" s="40"/>
      <c r="J11" s="69"/>
      <c r="K11" s="70"/>
      <c r="L11" s="40"/>
      <c r="M11" s="69"/>
      <c r="N11" s="70"/>
    </row>
    <row r="12" spans="1:14" ht="15.75" x14ac:dyDescent="0.25">
      <c r="A12" s="71" t="s">
        <v>25</v>
      </c>
      <c r="B12" s="72"/>
      <c r="C12" s="36"/>
      <c r="D12" s="73" t="str">
        <f>+IF(+OR(D13&lt;0,D14&lt;0,D15&lt;0,D16&lt;0,D19&lt;0),"НЕРАВНЕНИЕ !"," ")</f>
        <v xml:space="preserve"> </v>
      </c>
      <c r="E12" s="74" t="str">
        <f>+IF(+OR(E13&lt;0,E14&lt;0,E15&lt;0,E16&lt;0,E19&lt;0),"НЕРАВНЕНИЕ !"," ")</f>
        <v xml:space="preserve"> </v>
      </c>
      <c r="F12" s="36"/>
      <c r="G12" s="73" t="str">
        <f>+IF(+OR(G13&lt;0,G14&lt;0,G15&lt;0,G16&lt;0,G19&lt;0),"НЕРАВНЕНИЕ !"," ")</f>
        <v xml:space="preserve"> </v>
      </c>
      <c r="H12" s="74" t="str">
        <f>+IF(+OR(H13&lt;0,H14&lt;0,H15&lt;0,H16&lt;0,H19&lt;0),"НЕРАВНЕНИЕ !"," ")</f>
        <v xml:space="preserve"> </v>
      </c>
      <c r="I12" s="36"/>
      <c r="J12" s="73" t="str">
        <f>+IF(+OR(J13&lt;0,J14&lt;0,J15&lt;0,J16&lt;0,J19&lt;0),"НЕРАВНЕНИЕ !"," ")</f>
        <v xml:space="preserve"> </v>
      </c>
      <c r="K12" s="74" t="str">
        <f>+IF(+OR(K13&lt;0,K14&lt;0,K15&lt;0,K16&lt;0,K19&lt;0),"НЕРАВНЕНИЕ !"," ")</f>
        <v xml:space="preserve"> </v>
      </c>
      <c r="L12" s="36"/>
      <c r="M12" s="73" t="str">
        <f>+IF(+OR(M13&lt;0,M14&lt;0,M15&lt;0,M16&lt;0,M19&lt;0),"НЕРАВНЕНИЕ !"," ")</f>
        <v xml:space="preserve"> </v>
      </c>
      <c r="N12" s="74" t="str">
        <f>+IF(+OR(N13&lt;0,N14&lt;0,N15&lt;0,N16&lt;0,N19&lt;0),"НЕРАВНЕНИЕ !"," ")</f>
        <v xml:space="preserve"> </v>
      </c>
    </row>
    <row r="13" spans="1:14" ht="15.75" x14ac:dyDescent="0.25">
      <c r="A13" s="75" t="s">
        <v>26</v>
      </c>
      <c r="B13" s="76">
        <v>11</v>
      </c>
      <c r="C13" s="36"/>
      <c r="D13" s="77">
        <f>+ROUND((+'[1]TRIAL-BALANCE-2012'!O73+'[1]TRIAL-BALANCE-2012'!O74+'[1]TRIAL-BALANCE-2012'!O75-'[1]TRIAL-BALANCE-2012'!P89),2)</f>
        <v>82779701.469999999</v>
      </c>
      <c r="E13" s="78">
        <f>+ROUND(+'[1]TRIAL-BALANCE-2012'!S73+'[1]TRIAL-BALANCE-2012'!S74+'[1]TRIAL-BALANCE-2012'!S75-'[1]TRIAL-BALANCE-2012'!T89,2)</f>
        <v>90797051.170000002</v>
      </c>
      <c r="F13" s="79"/>
      <c r="G13" s="77">
        <f>+ROUND(+'[1]TRIAL-BALANCE-2012'!V73+'[1]TRIAL-BALANCE-2012'!V74+'[1]TRIAL-BALANCE-2012'!V75-'[1]TRIAL-BALANCE-2012'!W89,2)</f>
        <v>0</v>
      </c>
      <c r="H13" s="78">
        <f>+ROUND(+'[1]TRIAL-BALANCE-2012'!Z73+'[1]TRIAL-BALANCE-2012'!Z74+'[1]TRIAL-BALANCE-2012'!Z75-'[1]TRIAL-BALANCE-2012'!AA89,2)</f>
        <v>0</v>
      </c>
      <c r="I13" s="79"/>
      <c r="J13" s="77">
        <f>+ROUND(+'[1]TRIAL-BALANCE-2012'!AC73+'[1]TRIAL-BALANCE-2012'!AC74+'[1]TRIAL-BALANCE-2012'!AC75-'[1]TRIAL-BALANCE-2012'!AD89,2)</f>
        <v>0</v>
      </c>
      <c r="K13" s="78">
        <f>+ROUND(+'[1]TRIAL-BALANCE-2012'!AG73+'[1]TRIAL-BALANCE-2012'!AG74+'[1]TRIAL-BALANCE-2012'!AG75-'[1]TRIAL-BALANCE-2012'!AH89,2)</f>
        <v>0</v>
      </c>
      <c r="L13" s="79"/>
      <c r="M13" s="77">
        <f t="shared" ref="M13:N16" si="0">+ROUND(+D13+G13+J13,2)</f>
        <v>82779701.469999999</v>
      </c>
      <c r="N13" s="78">
        <f t="shared" si="0"/>
        <v>90797051.170000002</v>
      </c>
    </row>
    <row r="14" spans="1:14" ht="15.75" x14ac:dyDescent="0.25">
      <c r="A14" s="75" t="s">
        <v>27</v>
      </c>
      <c r="B14" s="76">
        <v>12</v>
      </c>
      <c r="C14" s="36"/>
      <c r="D14" s="77">
        <f>+ROUND((+'[1]TRIAL-BALANCE-2012'!O76+'[1]TRIAL-BALANCE-2012'!O77+'[1]TRIAL-BALANCE-2012'!O78+'[1]TRIAL-BALANCE-2012'!O79-SUM('[1]TRIAL-BALANCE-2012'!P90:P91)),2)</f>
        <v>20831627.809999999</v>
      </c>
      <c r="E14" s="78">
        <f>+ROUND(+'[1]TRIAL-BALANCE-2012'!S76+'[1]TRIAL-BALANCE-2012'!S77+'[1]TRIAL-BALANCE-2012'!S78+'[1]TRIAL-BALANCE-2012'!S79-SUM('[1]TRIAL-BALANCE-2012'!T90:T91),2)</f>
        <v>20878193.870000001</v>
      </c>
      <c r="F14" s="79"/>
      <c r="G14" s="77">
        <f>+ROUND(+'[1]TRIAL-BALANCE-2012'!V76+'[1]TRIAL-BALANCE-2012'!V77+'[1]TRIAL-BALANCE-2012'!V78+'[1]TRIAL-BALANCE-2012'!V79-SUM('[1]TRIAL-BALANCE-2012'!W90:W91),2)</f>
        <v>0</v>
      </c>
      <c r="H14" s="78">
        <f>+ROUND(+'[1]TRIAL-BALANCE-2012'!Z76+'[1]TRIAL-BALANCE-2012'!Z77+'[1]TRIAL-BALANCE-2012'!Z78+'[1]TRIAL-BALANCE-2012'!Z79-SUM('[1]TRIAL-BALANCE-2012'!AA90:AA91),2)</f>
        <v>7140</v>
      </c>
      <c r="I14" s="79"/>
      <c r="J14" s="77">
        <f>+ROUND(+'[1]TRIAL-BALANCE-2012'!AC76+'[1]TRIAL-BALANCE-2012'!AC77+'[1]TRIAL-BALANCE-2012'!AC78+'[1]TRIAL-BALANCE-2012'!AC79-SUM('[1]TRIAL-BALANCE-2012'!AD90:AD91),2)</f>
        <v>0</v>
      </c>
      <c r="K14" s="78">
        <f>+ROUND(+'[1]TRIAL-BALANCE-2012'!AG76+'[1]TRIAL-BALANCE-2012'!AG77+'[1]TRIAL-BALANCE-2012'!AG78+'[1]TRIAL-BALANCE-2012'!AG79-SUM('[1]TRIAL-BALANCE-2012'!AH90:AH91),2)</f>
        <v>0</v>
      </c>
      <c r="L14" s="79"/>
      <c r="M14" s="77">
        <f t="shared" si="0"/>
        <v>20831627.809999999</v>
      </c>
      <c r="N14" s="78">
        <f t="shared" si="0"/>
        <v>20885333.870000001</v>
      </c>
    </row>
    <row r="15" spans="1:14" ht="15.75" x14ac:dyDescent="0.25">
      <c r="A15" s="75" t="s">
        <v>28</v>
      </c>
      <c r="B15" s="76">
        <v>13</v>
      </c>
      <c r="C15" s="36"/>
      <c r="D15" s="77">
        <f>+ROUND((+'[1]TRIAL-BALANCE-2012'!O72+'[1]TRIAL-BALANCE-2012'!O80+'[1]TRIAL-BALANCE-2012'!O83+'[1]TRIAL-BALANCE-2012'!O84-'[1]TRIAL-BALANCE-2012'!P88-'[1]TRIAL-BALANCE-2012'!P92-'[1]TRIAL-BALANCE-2012'!P93),2)</f>
        <v>611948.46</v>
      </c>
      <c r="E15" s="78">
        <f>+ROUND(+'[1]TRIAL-BALANCE-2012'!S72+'[1]TRIAL-BALANCE-2012'!S80+'[1]TRIAL-BALANCE-2012'!S83+'[1]TRIAL-BALANCE-2012'!S84-'[1]TRIAL-BALANCE-2012'!T88-'[1]TRIAL-BALANCE-2012'!T92-'[1]TRIAL-BALANCE-2012'!T93,2)</f>
        <v>620773.31999999995</v>
      </c>
      <c r="F15" s="79"/>
      <c r="G15" s="77">
        <f>+ROUND(+'[1]TRIAL-BALANCE-2012'!V72+'[1]TRIAL-BALANCE-2012'!V80+'[1]TRIAL-BALANCE-2012'!V83+'[1]TRIAL-BALANCE-2012'!V84-'[1]TRIAL-BALANCE-2012'!W88-'[1]TRIAL-BALANCE-2012'!W92-'[1]TRIAL-BALANCE-2012'!W93,2)</f>
        <v>0</v>
      </c>
      <c r="H15" s="78">
        <f>+ROUND(+'[1]TRIAL-BALANCE-2012'!Z72+'[1]TRIAL-BALANCE-2012'!Z80+'[1]TRIAL-BALANCE-2012'!Z83+'[1]TRIAL-BALANCE-2012'!Z84-'[1]TRIAL-BALANCE-2012'!AA88-'[1]TRIAL-BALANCE-2012'!AA92-'[1]TRIAL-BALANCE-2012'!AA93,2)</f>
        <v>0</v>
      </c>
      <c r="I15" s="79"/>
      <c r="J15" s="77">
        <f>+ROUND(+'[1]TRIAL-BALANCE-2012'!AC72+'[1]TRIAL-BALANCE-2012'!AC80+'[1]TRIAL-BALANCE-2012'!AC83+'[1]TRIAL-BALANCE-2012'!AC84-'[1]TRIAL-BALANCE-2012'!AD88-'[1]TRIAL-BALANCE-2012'!AD92-'[1]TRIAL-BALANCE-2012'!AD93,2)</f>
        <v>0</v>
      </c>
      <c r="K15" s="78">
        <f>+ROUND(+'[1]TRIAL-BALANCE-2012'!AG72+'[1]TRIAL-BALANCE-2012'!AG80+'[1]TRIAL-BALANCE-2012'!AG83+'[1]TRIAL-BALANCE-2012'!AG84-'[1]TRIAL-BALANCE-2012'!AH88-'[1]TRIAL-BALANCE-2012'!AH92-'[1]TRIAL-BALANCE-2012'!AH93,2)</f>
        <v>0</v>
      </c>
      <c r="L15" s="79"/>
      <c r="M15" s="77">
        <f t="shared" si="0"/>
        <v>611948.46</v>
      </c>
      <c r="N15" s="78">
        <f t="shared" si="0"/>
        <v>620773.31999999995</v>
      </c>
    </row>
    <row r="16" spans="1:14" ht="15.75" x14ac:dyDescent="0.25">
      <c r="A16" s="80" t="s">
        <v>29</v>
      </c>
      <c r="B16" s="81">
        <v>14</v>
      </c>
      <c r="C16" s="36"/>
      <c r="D16" s="82">
        <f>+ROUND(+'[1]TRIAL-BALANCE-2012'!O81+'[1]TRIAL-BALANCE-2012'!O82,2)</f>
        <v>2009640.92</v>
      </c>
      <c r="E16" s="83">
        <f>+ROUND(+'[1]TRIAL-BALANCE-2012'!S81+'[1]TRIAL-BALANCE-2012'!S82,2)</f>
        <v>3710878.13</v>
      </c>
      <c r="F16" s="79"/>
      <c r="G16" s="82">
        <f>+ROUND(+'[1]TRIAL-BALANCE-2012'!V81+'[1]TRIAL-BALANCE-2012'!V82,2)</f>
        <v>0</v>
      </c>
      <c r="H16" s="83">
        <f>+ROUND(+'[1]TRIAL-BALANCE-2012'!Z81+'[1]TRIAL-BALANCE-2012'!Z82,2)</f>
        <v>0</v>
      </c>
      <c r="I16" s="79"/>
      <c r="J16" s="82">
        <f>+ROUND(+'[1]TRIAL-BALANCE-2012'!AC81+'[1]TRIAL-BALANCE-2012'!AC82,2)</f>
        <v>0</v>
      </c>
      <c r="K16" s="83">
        <f>+ROUND(+'[1]TRIAL-BALANCE-2012'!AG81+'[1]TRIAL-BALANCE-2012'!AG82,2)</f>
        <v>0</v>
      </c>
      <c r="L16" s="79"/>
      <c r="M16" s="82">
        <f t="shared" si="0"/>
        <v>2009640.92</v>
      </c>
      <c r="N16" s="83">
        <f t="shared" si="0"/>
        <v>3710878.13</v>
      </c>
    </row>
    <row r="17" spans="1:14" ht="15.75" x14ac:dyDescent="0.25">
      <c r="A17" s="84" t="s">
        <v>30</v>
      </c>
      <c r="B17" s="85">
        <v>10</v>
      </c>
      <c r="C17" s="36"/>
      <c r="D17" s="86">
        <f>+ROUND(+D13+D14+D15+D16,2)</f>
        <v>106232918.66</v>
      </c>
      <c r="E17" s="87">
        <f>+ROUND(+E13+E14+E15+E16,2)</f>
        <v>116006896.48999999</v>
      </c>
      <c r="F17" s="79"/>
      <c r="G17" s="86">
        <f>+ROUND(+G13+G14+G15+G16,2)</f>
        <v>0</v>
      </c>
      <c r="H17" s="87">
        <f>+ROUND(+H13+H14+H15+H16,2)</f>
        <v>7140</v>
      </c>
      <c r="I17" s="79"/>
      <c r="J17" s="86">
        <f>+ROUND(+J13+J14+J15+J16,2)</f>
        <v>0</v>
      </c>
      <c r="K17" s="87">
        <f>+ROUND(+K13+K14+K15+K16,2)</f>
        <v>0</v>
      </c>
      <c r="L17" s="79"/>
      <c r="M17" s="86">
        <f>+ROUND(+M13+M14+M15+M16,2)</f>
        <v>106232918.66</v>
      </c>
      <c r="N17" s="87">
        <f>+ROUND(+N13+N14+N15+N16,2)</f>
        <v>116014036.48999999</v>
      </c>
    </row>
    <row r="18" spans="1:14" ht="6" customHeight="1" x14ac:dyDescent="0.25">
      <c r="A18" s="71"/>
      <c r="B18" s="72"/>
      <c r="C18" s="36"/>
      <c r="D18" s="88"/>
      <c r="E18" s="89"/>
      <c r="F18" s="79"/>
      <c r="G18" s="88"/>
      <c r="H18" s="89"/>
      <c r="I18" s="79"/>
      <c r="J18" s="88"/>
      <c r="K18" s="89"/>
      <c r="L18" s="79"/>
      <c r="M18" s="88"/>
      <c r="N18" s="89"/>
    </row>
    <row r="19" spans="1:14" ht="15.75" x14ac:dyDescent="0.25">
      <c r="A19" s="84" t="s">
        <v>31</v>
      </c>
      <c r="B19" s="85">
        <v>20</v>
      </c>
      <c r="C19" s="36"/>
      <c r="D19" s="86">
        <f>+ROUND(+'[1]TRIAL-BALANCE-2012'!O85+'[1]TRIAL-BALANCE-2012'!O86+'[1]TRIAL-BALANCE-2012'!O87-'[1]TRIAL-BALANCE-2012'!P94,2)</f>
        <v>19133642.719999999</v>
      </c>
      <c r="E19" s="87">
        <f>+ROUND(+'[1]TRIAL-BALANCE-2012'!S85+'[1]TRIAL-BALANCE-2012'!S86+'[1]TRIAL-BALANCE-2012'!S87-'[1]TRIAL-BALANCE-2012'!T94,2)</f>
        <v>20312282.420000002</v>
      </c>
      <c r="F19" s="79"/>
      <c r="G19" s="86">
        <f>+ROUND(+'[1]TRIAL-BALANCE-2012'!V85+'[1]TRIAL-BALANCE-2012'!V86+'[1]TRIAL-BALANCE-2012'!V87-'[1]TRIAL-BALANCE-2012'!W94,2)</f>
        <v>0</v>
      </c>
      <c r="H19" s="87">
        <f>+ROUND(+'[1]TRIAL-BALANCE-2012'!Z85+'[1]TRIAL-BALANCE-2012'!Z86+'[1]TRIAL-BALANCE-2012'!Z87-'[1]TRIAL-BALANCE-2012'!AA94,2)</f>
        <v>1868.98</v>
      </c>
      <c r="I19" s="79"/>
      <c r="J19" s="86">
        <f>+ROUND(+'[1]TRIAL-BALANCE-2012'!AC85+'[1]TRIAL-BALANCE-2012'!AC86+'[1]TRIAL-BALANCE-2012'!AC87-'[1]TRIAL-BALANCE-2012'!AD94,2)</f>
        <v>0</v>
      </c>
      <c r="K19" s="87">
        <f>+ROUND(+'[1]TRIAL-BALANCE-2012'!AG85+'[1]TRIAL-BALANCE-2012'!AG86+'[1]TRIAL-BALANCE-2012'!AG87-'[1]TRIAL-BALANCE-2012'!AG94,2)</f>
        <v>0</v>
      </c>
      <c r="L19" s="79"/>
      <c r="M19" s="86">
        <f>+ROUND(+D19+G19+J19,2)</f>
        <v>19133642.719999999</v>
      </c>
      <c r="N19" s="87">
        <f>+ROUND(+E19+H19+K19,2)</f>
        <v>20314151.399999999</v>
      </c>
    </row>
    <row r="20" spans="1:14" ht="15.75" x14ac:dyDescent="0.25">
      <c r="A20" s="71" t="s">
        <v>32</v>
      </c>
      <c r="B20" s="72"/>
      <c r="C20" s="36"/>
      <c r="D20" s="73" t="str">
        <f>+IF(+OR(D21&lt;0,D22&lt;0,D25&lt;0),"НЕРАВНЕНИЕ !"," ")</f>
        <v xml:space="preserve"> </v>
      </c>
      <c r="E20" s="74" t="str">
        <f>+IF(+OR(E21&lt;0,E22&lt;0,E25&lt;0),"НЕРАВНЕНИЕ !"," ")</f>
        <v xml:space="preserve"> </v>
      </c>
      <c r="F20" s="79"/>
      <c r="G20" s="73" t="str">
        <f>+IF(+OR(G21&lt;0,G22&lt;0,G25&lt;0),"НЕРАВНЕНИЕ !"," ")</f>
        <v xml:space="preserve"> </v>
      </c>
      <c r="H20" s="74" t="str">
        <f>+IF(+OR(H21&lt;0,H22&lt;0,H25&lt;0),"НЕРАВНЕНИЕ !"," ")</f>
        <v xml:space="preserve"> </v>
      </c>
      <c r="I20" s="79"/>
      <c r="J20" s="73" t="str">
        <f>+IF(+OR(J21&lt;0,J22&lt;0,J25&lt;0),"НЕРАВНЕНИЕ !"," ")</f>
        <v xml:space="preserve"> </v>
      </c>
      <c r="K20" s="74" t="str">
        <f>+IF(+OR(K21&lt;0,K22&lt;0,K25&lt;0),"НЕРАВНЕНИЕ !"," ")</f>
        <v xml:space="preserve"> </v>
      </c>
      <c r="L20" s="79"/>
      <c r="M20" s="73" t="str">
        <f>+IF(+OR(M21&lt;0,M22&lt;0,M25&lt;0),"НЕРАВНЕНИЕ !"," ")</f>
        <v xml:space="preserve"> </v>
      </c>
      <c r="N20" s="74" t="str">
        <f>+IF(+OR(N21&lt;0,N22&lt;0,N25&lt;0),"НЕРАВНЕНИЕ !"," ")</f>
        <v xml:space="preserve"> </v>
      </c>
    </row>
    <row r="21" spans="1:14" ht="15.75" x14ac:dyDescent="0.25">
      <c r="A21" s="75" t="s">
        <v>33</v>
      </c>
      <c r="B21" s="76">
        <v>31</v>
      </c>
      <c r="C21" s="36"/>
      <c r="D21" s="77">
        <f>+ROUND(+SUM('[1]TRIAL-BALANCE-2012'!O96:O109),2)</f>
        <v>7954252.4699999997</v>
      </c>
      <c r="E21" s="78">
        <f>+ROUND(+SUM('[1]TRIAL-BALANCE-2012'!S96:S109),2)</f>
        <v>7847879.8899999997</v>
      </c>
      <c r="F21" s="79"/>
      <c r="G21" s="77">
        <f>+ROUND(+SUM('[1]TRIAL-BALANCE-2012'!V96:V109),2)</f>
        <v>0</v>
      </c>
      <c r="H21" s="78">
        <f>+ROUND(+SUM('[1]TRIAL-BALANCE-2012'!Z96:Z109),2)</f>
        <v>6513.6</v>
      </c>
      <c r="I21" s="79"/>
      <c r="J21" s="77">
        <f>+ROUND(+SUM('[1]TRIAL-BALANCE-2012'!AC96:AC109),2)</f>
        <v>0</v>
      </c>
      <c r="K21" s="78">
        <f>+ROUND(+SUM('[1]TRIAL-BALANCE-2012'!AG96:AG109),2)</f>
        <v>0</v>
      </c>
      <c r="L21" s="79"/>
      <c r="M21" s="77">
        <f>+ROUND(+D21+G21+J21,2)</f>
        <v>7954252.4699999997</v>
      </c>
      <c r="N21" s="78">
        <f>+ROUND(+E21+H21+K21,2)</f>
        <v>7854393.4900000002</v>
      </c>
    </row>
    <row r="22" spans="1:14" ht="15.75" x14ac:dyDescent="0.25">
      <c r="A22" s="80" t="s">
        <v>34</v>
      </c>
      <c r="B22" s="81">
        <v>32</v>
      </c>
      <c r="C22" s="36"/>
      <c r="D22" s="82">
        <f>+ROUND(+SUM('[1]TRIAL-BALANCE-2012'!O110:O114),2)</f>
        <v>0</v>
      </c>
      <c r="E22" s="83">
        <f>+ROUND(+SUM('[1]TRIAL-BALANCE-2012'!S110:S114),2)</f>
        <v>0</v>
      </c>
      <c r="F22" s="79"/>
      <c r="G22" s="82">
        <f>+ROUND(+SUM('[1]TRIAL-BALANCE-2012'!V110:V114),2)</f>
        <v>0</v>
      </c>
      <c r="H22" s="83">
        <f>+ROUND(+SUM('[1]TRIAL-BALANCE-2012'!Z110:Z114),2)</f>
        <v>0</v>
      </c>
      <c r="I22" s="79"/>
      <c r="J22" s="82">
        <f>+ROUND(+SUM('[1]TRIAL-BALANCE-2012'!AC110:AC114),2)</f>
        <v>0</v>
      </c>
      <c r="K22" s="83">
        <f>+ROUND(+SUM('[1]TRIAL-BALANCE-2012'!AG110:AG114),2)</f>
        <v>0</v>
      </c>
      <c r="L22" s="79"/>
      <c r="M22" s="82">
        <f>+ROUND(+D22+G22+J22,2)</f>
        <v>0</v>
      </c>
      <c r="N22" s="83">
        <f>+ROUND(+E22+H22+K22,2)</f>
        <v>0</v>
      </c>
    </row>
    <row r="23" spans="1:14" ht="15.75" x14ac:dyDescent="0.25">
      <c r="A23" s="84" t="s">
        <v>35</v>
      </c>
      <c r="B23" s="85">
        <v>30</v>
      </c>
      <c r="C23" s="36"/>
      <c r="D23" s="86">
        <f>+ROUND(+D21+D22,2)</f>
        <v>7954252.4699999997</v>
      </c>
      <c r="E23" s="87">
        <f>+ROUND(+E21+E22,2)</f>
        <v>7847879.8899999997</v>
      </c>
      <c r="F23" s="79"/>
      <c r="G23" s="86">
        <f>+ROUND(+G21+G22,2)</f>
        <v>0</v>
      </c>
      <c r="H23" s="87">
        <f>+ROUND(+H21+H22,2)</f>
        <v>6513.6</v>
      </c>
      <c r="I23" s="79"/>
      <c r="J23" s="86">
        <f>+ROUND(+J21+J22,2)</f>
        <v>0</v>
      </c>
      <c r="K23" s="87">
        <f>+ROUND(+K21+K22,2)</f>
        <v>0</v>
      </c>
      <c r="L23" s="79"/>
      <c r="M23" s="86">
        <f>+ROUND(+M21+M22,2)</f>
        <v>7954252.4699999997</v>
      </c>
      <c r="N23" s="87">
        <f>+ROUND(+N21+N22,2)</f>
        <v>7854393.4900000002</v>
      </c>
    </row>
    <row r="24" spans="1:14" ht="6" customHeight="1" x14ac:dyDescent="0.25">
      <c r="A24" s="71"/>
      <c r="B24" s="72"/>
      <c r="C24" s="36"/>
      <c r="D24" s="73"/>
      <c r="E24" s="89"/>
      <c r="F24" s="79"/>
      <c r="G24" s="88"/>
      <c r="H24" s="89"/>
      <c r="I24" s="79"/>
      <c r="J24" s="88"/>
      <c r="K24" s="89"/>
      <c r="L24" s="79"/>
      <c r="M24" s="88"/>
      <c r="N24" s="89"/>
    </row>
    <row r="25" spans="1:14" ht="15.75" x14ac:dyDescent="0.25">
      <c r="A25" s="90" t="s">
        <v>36</v>
      </c>
      <c r="B25" s="85">
        <v>40</v>
      </c>
      <c r="C25" s="36"/>
      <c r="D25" s="86">
        <f>+ROUND(+'[1]TRIAL-BALANCE-2012'!O235,2)</f>
        <v>0</v>
      </c>
      <c r="E25" s="87">
        <f>+ROUND(+'[1]TRIAL-BALANCE-2012'!S235,2)</f>
        <v>0</v>
      </c>
      <c r="F25" s="79"/>
      <c r="G25" s="86">
        <f>+ROUND(+'[1]TRIAL-BALANCE-2012'!V235,2)</f>
        <v>0</v>
      </c>
      <c r="H25" s="87">
        <f>+ROUND(+'[1]TRIAL-BALANCE-2012'!Z235,2)</f>
        <v>0</v>
      </c>
      <c r="I25" s="79"/>
      <c r="J25" s="86">
        <f>+ROUND(+'[1]TRIAL-BALANCE-2012'!AC235,2)</f>
        <v>0</v>
      </c>
      <c r="K25" s="87">
        <f>+ROUND(+'[1]TRIAL-BALANCE-2012'!AG235,2)</f>
        <v>0</v>
      </c>
      <c r="L25" s="79"/>
      <c r="M25" s="86">
        <f>+ROUND(+D25+G25+J25,2)</f>
        <v>0</v>
      </c>
      <c r="N25" s="87">
        <f>+ROUND(+E25+H25+K25,2)</f>
        <v>0</v>
      </c>
    </row>
    <row r="26" spans="1:14" ht="6" customHeight="1" x14ac:dyDescent="0.25">
      <c r="A26" s="71"/>
      <c r="B26" s="72"/>
      <c r="C26" s="36"/>
      <c r="D26" s="88"/>
      <c r="E26" s="89"/>
      <c r="F26" s="79"/>
      <c r="G26" s="88"/>
      <c r="H26" s="89"/>
      <c r="I26" s="79"/>
      <c r="J26" s="88"/>
      <c r="K26" s="89"/>
      <c r="L26" s="79"/>
      <c r="M26" s="88"/>
      <c r="N26" s="89"/>
    </row>
    <row r="27" spans="1:14" ht="19.5" thickBot="1" x14ac:dyDescent="0.35">
      <c r="A27" s="91" t="s">
        <v>37</v>
      </c>
      <c r="B27" s="92">
        <v>100</v>
      </c>
      <c r="C27" s="36"/>
      <c r="D27" s="93">
        <f>+ROUND(+D17+D19+D23+D25,2)</f>
        <v>133320813.84999999</v>
      </c>
      <c r="E27" s="94">
        <f>+ROUND(+E17+E19+E23+E25,2)</f>
        <v>144167058.80000001</v>
      </c>
      <c r="F27" s="79"/>
      <c r="G27" s="93">
        <f>+ROUND(+G17+G19+G23+G25,2)</f>
        <v>0</v>
      </c>
      <c r="H27" s="94">
        <f>+ROUND(+H17+H19+H23+H25,2)</f>
        <v>15522.58</v>
      </c>
      <c r="I27" s="79"/>
      <c r="J27" s="93">
        <f>+ROUND(+J17+J19+J23+J25,2)</f>
        <v>0</v>
      </c>
      <c r="K27" s="94">
        <f>+ROUND(+K17+K19+K23+K25,2)</f>
        <v>0</v>
      </c>
      <c r="L27" s="79"/>
      <c r="M27" s="93">
        <f>+ROUND(+M17+M19+M23+M25,2)</f>
        <v>133320813.84999999</v>
      </c>
      <c r="N27" s="94">
        <f>+ROUND(+N17+N19+N23+N25,2)</f>
        <v>144182581.38</v>
      </c>
    </row>
    <row r="28" spans="1:14" ht="15.75" x14ac:dyDescent="0.25">
      <c r="A28" s="67" t="s">
        <v>38</v>
      </c>
      <c r="B28" s="68"/>
      <c r="C28" s="36"/>
      <c r="D28" s="95"/>
      <c r="E28" s="96"/>
      <c r="F28" s="79"/>
      <c r="G28" s="95"/>
      <c r="H28" s="96"/>
      <c r="I28" s="79"/>
      <c r="J28" s="95"/>
      <c r="K28" s="96"/>
      <c r="L28" s="79"/>
      <c r="M28" s="95"/>
      <c r="N28" s="96"/>
    </row>
    <row r="29" spans="1:14" ht="15.75" x14ac:dyDescent="0.25">
      <c r="A29" s="71" t="s">
        <v>39</v>
      </c>
      <c r="B29" s="72"/>
      <c r="C29" s="36"/>
      <c r="D29" s="73" t="str">
        <f>+IF(+OR(D30&lt;0,D31&lt;0,D32&lt;0),"НЕРАВНЕНИЕ !"," ")</f>
        <v xml:space="preserve"> </v>
      </c>
      <c r="E29" s="74" t="str">
        <f>+IF(+OR(E30&lt;0,E31&lt;0,E32&lt;0),"НЕРАВНЕНИЕ !"," ")</f>
        <v xml:space="preserve"> </v>
      </c>
      <c r="F29" s="79"/>
      <c r="G29" s="73" t="str">
        <f>+IF(+OR(G30&lt;0,G31&lt;0,G32&lt;0),"НЕРАВНЕНИЕ !"," ")</f>
        <v xml:space="preserve"> </v>
      </c>
      <c r="H29" s="74" t="str">
        <f>+IF(+OR(H30&lt;0,H31&lt;0,H32&lt;0),"НЕРАВНЕНИЕ !"," ")</f>
        <v xml:space="preserve"> </v>
      </c>
      <c r="I29" s="79"/>
      <c r="J29" s="73" t="str">
        <f>+IF(+OR(J30&lt;0,J31&lt;0,J32&lt;0),"НЕРАВНЕНИЕ !"," ")</f>
        <v xml:space="preserve"> </v>
      </c>
      <c r="K29" s="74" t="str">
        <f>+IF(+OR(K30&lt;0,K31&lt;0,K32&lt;0),"НЕРАВНЕНИЕ !"," ")</f>
        <v xml:space="preserve"> </v>
      </c>
      <c r="L29" s="79"/>
      <c r="M29" s="73" t="str">
        <f>+IF(+OR(M30&lt;0,M31&lt;0,M32&lt;0),"НЕРАВНЕНИЕ !"," ")</f>
        <v xml:space="preserve"> </v>
      </c>
      <c r="N29" s="74" t="str">
        <f>+IF(+OR(N30&lt;0,N31&lt;0,N32&lt;0),"НЕРАВНЕНИЕ !"," ")</f>
        <v xml:space="preserve"> </v>
      </c>
    </row>
    <row r="30" spans="1:14" ht="15.75" x14ac:dyDescent="0.25">
      <c r="A30" s="75" t="s">
        <v>40</v>
      </c>
      <c r="B30" s="76">
        <v>51</v>
      </c>
      <c r="C30" s="36"/>
      <c r="D30" s="77">
        <f>+ROUND(+SUM('[1]TRIAL-BALANCE-2012'!O262:O269),2)</f>
        <v>490618118.63999999</v>
      </c>
      <c r="E30" s="78">
        <f>+ROUND(+SUM('[1]TRIAL-BALANCE-2012'!S262:S269),2)</f>
        <v>398684190.12</v>
      </c>
      <c r="F30" s="79"/>
      <c r="G30" s="77">
        <f>+ROUND(+SUM('[1]TRIAL-BALANCE-2012'!V262:V269),2)</f>
        <v>0</v>
      </c>
      <c r="H30" s="78">
        <f>+ROUND(+SUM('[1]TRIAL-BALANCE-2012'!Z262:Z269),2)</f>
        <v>0</v>
      </c>
      <c r="I30" s="79"/>
      <c r="J30" s="77">
        <f>+ROUND(+SUM('[1]TRIAL-BALANCE-2012'!AC262:AC269),2)</f>
        <v>0</v>
      </c>
      <c r="K30" s="78">
        <f>+ROUND(+SUM('[1]TRIAL-BALANCE-2012'!AG262:AG269),2)</f>
        <v>0</v>
      </c>
      <c r="L30" s="79"/>
      <c r="M30" s="77">
        <f t="shared" ref="M30:N32" si="1">+ROUND(+D30+G30+J30,2)</f>
        <v>490618118.63999999</v>
      </c>
      <c r="N30" s="78">
        <f t="shared" si="1"/>
        <v>398684190.12</v>
      </c>
    </row>
    <row r="31" spans="1:14" ht="15.75" x14ac:dyDescent="0.25">
      <c r="A31" s="75" t="s">
        <v>41</v>
      </c>
      <c r="B31" s="76">
        <v>52</v>
      </c>
      <c r="C31" s="36"/>
      <c r="D31" s="77">
        <f>+ROUND(+SUM('[1]TRIAL-BALANCE-2012'!O284:O291)+SUM('[1]TRIAL-BALANCE-2012'!O292:O295)-SUM('[1]TRIAL-BALANCE-2012'!P292:P295),2)</f>
        <v>0</v>
      </c>
      <c r="E31" s="78">
        <f>+ROUND(+SUM('[1]TRIAL-BALANCE-2012'!S284:S291)+SUM('[1]TRIAL-BALANCE-2012'!S292:S295)-SUM('[1]TRIAL-BALANCE-2012'!T292:T295),2)</f>
        <v>0</v>
      </c>
      <c r="F31" s="79"/>
      <c r="G31" s="77">
        <f>+ROUND(+SUM('[1]TRIAL-BALANCE-2012'!V284:V291)+SUM('[1]TRIAL-BALANCE-2012'!V292:V295)-SUM('[1]TRIAL-BALANCE-2012'!W292:W295),2)</f>
        <v>0</v>
      </c>
      <c r="H31" s="78">
        <f>+ROUND(+SUM('[1]TRIAL-BALANCE-2012'!Z284:Z291)+SUM('[1]TRIAL-BALANCE-2012'!Z292:Z295)-SUM('[1]TRIAL-BALANCE-2012'!AA292:AA295),2)</f>
        <v>0</v>
      </c>
      <c r="I31" s="79"/>
      <c r="J31" s="77">
        <f>+ROUND(+SUM('[1]TRIAL-BALANCE-2012'!AC284:AC291)+SUM('[1]TRIAL-BALANCE-2012'!AC292:AC295)-SUM('[1]TRIAL-BALANCE-2012'!AD292:AD295),2)</f>
        <v>0</v>
      </c>
      <c r="K31" s="78">
        <f>+ROUND(+SUM('[1]TRIAL-BALANCE-2012'!AG284:AG291)+SUM('[1]TRIAL-BALANCE-2012'!AG292:AG295)-SUM('[1]TRIAL-BALANCE-2012'!AH292:AH295),2)</f>
        <v>0</v>
      </c>
      <c r="L31" s="79"/>
      <c r="M31" s="77">
        <f t="shared" si="1"/>
        <v>0</v>
      </c>
      <c r="N31" s="78">
        <f t="shared" si="1"/>
        <v>0</v>
      </c>
    </row>
    <row r="32" spans="1:14" ht="15.75" x14ac:dyDescent="0.25">
      <c r="A32" s="80" t="s">
        <v>42</v>
      </c>
      <c r="B32" s="81">
        <v>53</v>
      </c>
      <c r="C32" s="36"/>
      <c r="D32" s="82">
        <f>+ROUND(+'[1]TRIAL-BALANCE-2012'!O270+SUM('[1]TRIAL-BALANCE-2012'!O272:O275)+SUM('[1]TRIAL-BALANCE-2012'!O280:O283)-'[1]TRIAL-BALANCE-2012'!P271-SUM('[1]TRIAL-BALANCE-2012'!P276:P279)+'[1]TRIAL-BALANCE-2012'!O271+SUM('[1]TRIAL-BALANCE-2012'!O276:O279)-SUM('[1]TRIAL-BALANCE-2012'!P280:P281),2)</f>
        <v>0</v>
      </c>
      <c r="E32" s="83">
        <f>+ROUND(+'[1]TRIAL-BALANCE-2012'!S270+SUM('[1]TRIAL-BALANCE-2012'!S272:S275)+SUM('[1]TRIAL-BALANCE-2012'!S280:S283)-'[1]TRIAL-BALANCE-2012'!T271-SUM('[1]TRIAL-BALANCE-2012'!T276:T279)+'[1]TRIAL-BALANCE-2012'!S271+SUM('[1]TRIAL-BALANCE-2012'!S276:S279)-SUM('[1]TRIAL-BALANCE-2012'!T280:T281),2)</f>
        <v>0</v>
      </c>
      <c r="F32" s="79"/>
      <c r="G32" s="82">
        <f>+ROUND(+'[1]TRIAL-BALANCE-2012'!V270+SUM('[1]TRIAL-BALANCE-2012'!V272:V275)+SUM('[1]TRIAL-BALANCE-2012'!V280:V283)-'[1]TRIAL-BALANCE-2012'!W271-SUM('[1]TRIAL-BALANCE-2012'!W276:W279)+'[1]TRIAL-BALANCE-2012'!V271+SUM('[1]TRIAL-BALANCE-2012'!V276:V279)-SUM('[1]TRIAL-BALANCE-2012'!W280:W281),2)</f>
        <v>0</v>
      </c>
      <c r="H32" s="83">
        <f>+ROUND(+'[1]TRIAL-BALANCE-2012'!Z270+SUM('[1]TRIAL-BALANCE-2012'!Z272:Z275)+SUM('[1]TRIAL-BALANCE-2012'!Z280:Z283)-'[1]TRIAL-BALANCE-2012'!AA271-SUM('[1]TRIAL-BALANCE-2012'!AA276:AA279)+'[1]TRIAL-BALANCE-2012'!Z271+SUM('[1]TRIAL-BALANCE-2012'!Z276:Z279)-SUM('[1]TRIAL-BALANCE-2012'!AA280:AA281),2)</f>
        <v>0</v>
      </c>
      <c r="I32" s="79"/>
      <c r="J32" s="82">
        <f>+ROUND(+'[1]TRIAL-BALANCE-2012'!AC270+SUM('[1]TRIAL-BALANCE-2012'!AC272:AC275)+SUM('[1]TRIAL-BALANCE-2012'!AC280:AC283)-'[1]TRIAL-BALANCE-2012'!AD271-SUM('[1]TRIAL-BALANCE-2012'!AD276:AD279)+'[1]TRIAL-BALANCE-2012'!AC271+SUM('[1]TRIAL-BALANCE-2012'!AC276:AC279)-SUM('[1]TRIAL-BALANCE-2012'!AD280:AD281),2)</f>
        <v>0</v>
      </c>
      <c r="K32" s="83">
        <f>+ROUND(+'[1]TRIAL-BALANCE-2012'!AG270+SUM('[1]TRIAL-BALANCE-2012'!AG272:AG275)+SUM('[1]TRIAL-BALANCE-2012'!AG280:AG281)-'[1]TRIAL-BALANCE-2012'!AH271-SUM('[1]TRIAL-BALANCE-2012'!AH276:AH279)+'[1]TRIAL-BALANCE-2012'!AG271+SUM('[1]TRIAL-BALANCE-2012'!AG276:AG279)-SUM('[1]TRIAL-BALANCE-2012'!AH280:AH281),2)</f>
        <v>0</v>
      </c>
      <c r="L32" s="79"/>
      <c r="M32" s="82">
        <f t="shared" si="1"/>
        <v>0</v>
      </c>
      <c r="N32" s="83">
        <f t="shared" si="1"/>
        <v>0</v>
      </c>
    </row>
    <row r="33" spans="1:14" ht="15.75" x14ac:dyDescent="0.25">
      <c r="A33" s="84" t="s">
        <v>30</v>
      </c>
      <c r="B33" s="85">
        <v>50</v>
      </c>
      <c r="C33" s="36"/>
      <c r="D33" s="86">
        <f>+ROUND(+D30+D31+D32,2)</f>
        <v>490618118.63999999</v>
      </c>
      <c r="E33" s="87">
        <f>+ROUND(+E30+E31+E32,2)</f>
        <v>398684190.12</v>
      </c>
      <c r="F33" s="79"/>
      <c r="G33" s="86">
        <f>+ROUND(+G30+G31+G32,2)</f>
        <v>0</v>
      </c>
      <c r="H33" s="87">
        <f>+ROUND(+H30+H31+H32,2)</f>
        <v>0</v>
      </c>
      <c r="I33" s="79"/>
      <c r="J33" s="86">
        <f>+ROUND(+J30+J31+J32,2)</f>
        <v>0</v>
      </c>
      <c r="K33" s="87">
        <f>+ROUND(+K30+K31+K32,2)</f>
        <v>0</v>
      </c>
      <c r="L33" s="79"/>
      <c r="M33" s="86">
        <f>+ROUND(+M30+M31+M32,2)</f>
        <v>490618118.63999999</v>
      </c>
      <c r="N33" s="87">
        <f>+ROUND(+N30+N31+N32,2)</f>
        <v>398684190.12</v>
      </c>
    </row>
    <row r="34" spans="1:14" ht="15.75" x14ac:dyDescent="0.25">
      <c r="A34" s="71" t="s">
        <v>43</v>
      </c>
      <c r="B34" s="72"/>
      <c r="C34" s="36"/>
      <c r="D34" s="73" t="str">
        <f>+IF(+OR(D35&lt;0,D36&lt;0),"НЕРАВНЕНИЕ !"," ")</f>
        <v xml:space="preserve"> </v>
      </c>
      <c r="E34" s="74" t="str">
        <f>+IF(+OR(E35&lt;0,E36&lt;0),"НЕРАВНЕНИЕ !"," ")</f>
        <v xml:space="preserve"> </v>
      </c>
      <c r="F34" s="79"/>
      <c r="G34" s="73" t="str">
        <f>+IF(+OR(G35&lt;0,G36&lt;0),"НЕРАВНЕНИЕ !"," ")</f>
        <v xml:space="preserve"> </v>
      </c>
      <c r="H34" s="74" t="str">
        <f>+IF(+OR(H35&lt;0,H36&lt;0),"НЕРАВНЕНИЕ !"," ")</f>
        <v xml:space="preserve"> </v>
      </c>
      <c r="I34" s="79"/>
      <c r="J34" s="73" t="str">
        <f>+IF(+OR(J35&lt;0,J36&lt;0),"НЕРАВНЕНИЕ !"," ")</f>
        <v xml:space="preserve"> </v>
      </c>
      <c r="K34" s="74" t="str">
        <f>+IF(+OR(K35&lt;0,K36&lt;0),"НЕРАВНЕНИЕ !"," ")</f>
        <v xml:space="preserve"> </v>
      </c>
      <c r="L34" s="79"/>
      <c r="M34" s="73" t="str">
        <f>+IF(+OR(M35&lt;0,M36&lt;0),"НЕРАВНЕНИЕ !"," ")</f>
        <v xml:space="preserve"> </v>
      </c>
      <c r="N34" s="74" t="str">
        <f>+IF(+OR(N35&lt;0,N36&lt;0),"НЕРАВНЕНИЕ !"," ")</f>
        <v xml:space="preserve"> </v>
      </c>
    </row>
    <row r="35" spans="1:14" ht="15.75" x14ac:dyDescent="0.25">
      <c r="A35" s="75" t="s">
        <v>44</v>
      </c>
      <c r="B35" s="76">
        <v>61</v>
      </c>
      <c r="C35" s="36"/>
      <c r="D35" s="77">
        <f>+ROUND(+SUM('[1]TRIAL-BALANCE-2012'!O299:O301)+SUM('[1]TRIAL-BALANCE-2012'!O310:O311)+'[1]TRIAL-BALANCE-2012'!O315+IF(+'[1]Provisions-2012'!D51=0,+'[1]Provisions-2012'!D12,+ROUND(+(+SUM('[1]TRIAL-BALANCE-2012'!P305:P307)+SUM('[1]TRIAL-BALANCE-2012'!P317:P319))*'[1]TRIAL-BALANCE-2012'!P733,2)),2)</f>
        <v>4658738.2</v>
      </c>
      <c r="E35" s="78">
        <f>+ROUND(+SUM('[1]TRIAL-BALANCE-2012'!S299:S301)+SUM('[1]TRIAL-BALANCE-2012'!S310:S311)+'[1]TRIAL-BALANCE-2012'!S315+IF(+'[1]Provisions-2012'!E51=0,+'[1]Provisions-2012'!E12,+ROUND(+(+SUM('[1]TRIAL-BALANCE-2012'!T305:T307)+SUM('[1]TRIAL-BALANCE-2012'!T317:T319))*'[1]TRIAL-BALANCE-2012'!T733,2)),2)</f>
        <v>4345390.0999999996</v>
      </c>
      <c r="F35" s="79"/>
      <c r="G35" s="77">
        <f>+ROUND(+SUM('[1]TRIAL-BALANCE-2012'!V299:V301)+SUM('[1]TRIAL-BALANCE-2012'!V310:V311)+'[1]TRIAL-BALANCE-2012'!V315+IF(+'[1]Provisions-2012'!G51=0,+'[1]Provisions-2012'!G12,+ROUND(+(+SUM('[1]TRIAL-BALANCE-2012'!W305:W307)+SUM('[1]TRIAL-BALANCE-2012'!W317:W319))*'[1]TRIAL-BALANCE-2012'!W733,2)),2)</f>
        <v>0</v>
      </c>
      <c r="H35" s="78">
        <f>+ROUND(+SUM('[1]TRIAL-BALANCE-2012'!Z299:Z301)+SUM('[1]TRIAL-BALANCE-2012'!Z310:Z311)+'[1]TRIAL-BALANCE-2012'!Z315+IF(+'[1]Provisions-2012'!H51=0,+'[1]Provisions-2012'!H12,+ROUND(+(+SUM('[1]TRIAL-BALANCE-2012'!AA305:AA307)+SUM('[1]TRIAL-BALANCE-2012'!AA317:AA319))*'[1]TRIAL-BALANCE-2012'!AA733,2)),2)</f>
        <v>0</v>
      </c>
      <c r="I35" s="79"/>
      <c r="J35" s="77">
        <f>+ROUND(+SUM('[1]TRIAL-BALANCE-2012'!AC299:AC301)+SUM('[1]TRIAL-BALANCE-2012'!AC310:AC311)+'[1]TRIAL-BALANCE-2012'!AC315+IF(+'[1]Provisions-2012'!J51=0,+'[1]Provisions-2012'!J12,+ROUND(+(+SUM('[1]TRIAL-BALANCE-2012'!AD305:AD307)+SUM('[1]TRIAL-BALANCE-2012'!AD317:AD319))*'[1]TRIAL-BALANCE-2012'!AD733,2)),2)</f>
        <v>0</v>
      </c>
      <c r="K35" s="78">
        <f>+ROUND(+SUM('[1]TRIAL-BALANCE-2012'!AG299:AG301)+SUM('[1]TRIAL-BALANCE-2012'!AG310:AG311)+'[1]TRIAL-BALANCE-2012'!AG315+IF(+'[1]Provisions-2012'!K51=0,+'[1]Provisions-2012'!K12,+ROUND(+(+SUM('[1]TRIAL-BALANCE-2012'!AH305:AH307)+SUM('[1]TRIAL-BALANCE-2012'!AH317:AH319))*'[1]TRIAL-BALANCE-2012'!AH733,2)),2)</f>
        <v>0</v>
      </c>
      <c r="L35" s="79"/>
      <c r="M35" s="77">
        <f>+ROUND(+D35+G35+J35,2)</f>
        <v>4658738.2</v>
      </c>
      <c r="N35" s="78">
        <f>+ROUND(+E35+H35+K35,2)</f>
        <v>4345390.0999999996</v>
      </c>
    </row>
    <row r="36" spans="1:14" ht="15.75" x14ac:dyDescent="0.25">
      <c r="A36" s="80" t="s">
        <v>45</v>
      </c>
      <c r="B36" s="81">
        <v>62</v>
      </c>
      <c r="C36" s="36"/>
      <c r="D36" s="82">
        <f>+ROUND(+'[1]TRIAL-BALANCE-2012'!O58+SUM('[1]TRIAL-BALANCE-2012'!O296:O298)+SUM('[1]TRIAL-BALANCE-2012'!O302:O304)+SUM('[1]TRIAL-BALANCE-2012'!O308:O309)+SUM('[1]TRIAL-BALANCE-2012'!O312:O314)+'[1]TRIAL-BALANCE-2012'!O316+IF(+'[1]Provisions-2012'!D51=0,+'[1]Provisions-2012'!D13,+ROUND(+(+SUM('[1]TRIAL-BALANCE-2012'!P305:P307)+SUM('[1]TRIAL-BALANCE-2012'!P317:P319))*'[1]TRIAL-BALANCE-2012'!P732,2)),2)</f>
        <v>0</v>
      </c>
      <c r="E36" s="83">
        <f>+ROUND(+'[1]TRIAL-BALANCE-2012'!S58+SUM('[1]TRIAL-BALANCE-2012'!S296:S298)+SUM('[1]TRIAL-BALANCE-2012'!S302:S304)+SUM('[1]TRIAL-BALANCE-2012'!S308:S309)+SUM('[1]TRIAL-BALANCE-2012'!S312:S314)+'[1]TRIAL-BALANCE-2012'!S316+IF(+'[1]Provisions-2012'!E51=0,+'[1]Provisions-2012'!E13,+ROUND(+(+SUM('[1]TRIAL-BALANCE-2012'!T305:T307)+SUM('[1]TRIAL-BALANCE-2012'!T317:T319))*'[1]TRIAL-BALANCE-2012'!T732,2)),2)</f>
        <v>0</v>
      </c>
      <c r="F36" s="79"/>
      <c r="G36" s="82">
        <f>+ROUND(+'[1]TRIAL-BALANCE-2012'!V58+SUM('[1]TRIAL-BALANCE-2012'!V296:V298)+SUM('[1]TRIAL-BALANCE-2012'!V302:V304)+SUM('[1]TRIAL-BALANCE-2012'!V308:V309)+SUM('[1]TRIAL-BALANCE-2012'!V312:V314)+'[1]TRIAL-BALANCE-2012'!V316+IF(+'[1]Provisions-2012'!G51=0,+'[1]Provisions-2012'!G13,+ROUND(+(+SUM('[1]TRIAL-BALANCE-2012'!W305:W307)+SUM('[1]TRIAL-BALANCE-2012'!W317:W319))*'[1]TRIAL-BALANCE-2012'!W732,2)),2)</f>
        <v>0</v>
      </c>
      <c r="H36" s="83">
        <f>+ROUND(+'[1]TRIAL-BALANCE-2012'!Z58+SUM('[1]TRIAL-BALANCE-2012'!Z296:Z298)+SUM('[1]TRIAL-BALANCE-2012'!Z302:Z304)+SUM('[1]TRIAL-BALANCE-2012'!Z308:Z309)+SUM('[1]TRIAL-BALANCE-2012'!Z312:Z314)+'[1]TRIAL-BALANCE-2012'!Z316+IF(+'[1]Provisions-2012'!H51=0,+'[1]Provisions-2012'!H13,+ROUND(+(+SUM('[1]TRIAL-BALANCE-2012'!AA305:AA307)+SUM('[1]TRIAL-BALANCE-2012'!AA317:AA319))*'[1]TRIAL-BALANCE-2012'!AA732,2)),2)</f>
        <v>0</v>
      </c>
      <c r="I36" s="79"/>
      <c r="J36" s="82">
        <f>+ROUND(+'[1]TRIAL-BALANCE-2012'!AC58+SUM('[1]TRIAL-BALANCE-2012'!AC296:AC298)+SUM('[1]TRIAL-BALANCE-2012'!AC302:AC304)+SUM('[1]TRIAL-BALANCE-2012'!AC308:AC309)+SUM('[1]TRIAL-BALANCE-2012'!AC312:AC314)+'[1]TRIAL-BALANCE-2012'!AC316+IF(+'[1]Provisions-2012'!J51=0,+'[1]Provisions-2012'!J13,+ROUND(+(+SUM('[1]TRIAL-BALANCE-2012'!AD305:AD307)+SUM('[1]TRIAL-BALANCE-2012'!AD317:AD319))*'[1]TRIAL-BALANCE-2012'!AD732,2)),2)</f>
        <v>0</v>
      </c>
      <c r="K36" s="83">
        <f>+ROUND(+'[1]TRIAL-BALANCE-2012'!AG58+SUM('[1]TRIAL-BALANCE-2012'!AG296:AG298)+SUM('[1]TRIAL-BALANCE-2012'!AG302:AG304)+SUM('[1]TRIAL-BALANCE-2012'!AG308:AG309)+SUM('[1]TRIAL-BALANCE-2012'!AG312:AG314)+'[1]TRIAL-BALANCE-2012'!AG316+IF(+'[1]Provisions-2012'!K51=0,+'[1]Provisions-2012'!K13,+ROUND(+(+SUM('[1]TRIAL-BALANCE-2012'!AH305:AH307)+SUM('[1]TRIAL-BALANCE-2012'!AH317:AH319))*'[1]TRIAL-BALANCE-2012'!AH732,2)),2)</f>
        <v>0</v>
      </c>
      <c r="L36" s="79"/>
      <c r="M36" s="82">
        <f>+ROUND(+D36+G36+J36,2)</f>
        <v>0</v>
      </c>
      <c r="N36" s="83">
        <f>+ROUND(+E36+H36+K36,2)</f>
        <v>0</v>
      </c>
    </row>
    <row r="37" spans="1:14" ht="15.75" x14ac:dyDescent="0.25">
      <c r="A37" s="84" t="s">
        <v>46</v>
      </c>
      <c r="B37" s="85">
        <v>60</v>
      </c>
      <c r="C37" s="36"/>
      <c r="D37" s="86">
        <f>+ROUND(+D35+D36,2)</f>
        <v>4658738.2</v>
      </c>
      <c r="E37" s="87">
        <f>+ROUND(+E35+E36,2)</f>
        <v>4345390.0999999996</v>
      </c>
      <c r="F37" s="79"/>
      <c r="G37" s="86">
        <f>+ROUND(+G35+G36,2)</f>
        <v>0</v>
      </c>
      <c r="H37" s="87">
        <f>+ROUND(+H35+H36,2)</f>
        <v>0</v>
      </c>
      <c r="I37" s="79"/>
      <c r="J37" s="86">
        <f>+ROUND(+J35+J36,2)</f>
        <v>0</v>
      </c>
      <c r="K37" s="87">
        <f>+ROUND(+K35+K36,2)</f>
        <v>0</v>
      </c>
      <c r="L37" s="79"/>
      <c r="M37" s="86">
        <f>+ROUND(+M35+M36,2)</f>
        <v>4658738.2</v>
      </c>
      <c r="N37" s="87">
        <f>+ROUND(+N35+N36,2)</f>
        <v>4345390.0999999996</v>
      </c>
    </row>
    <row r="38" spans="1:14" ht="15.75" x14ac:dyDescent="0.25">
      <c r="A38" s="71" t="s">
        <v>47</v>
      </c>
      <c r="B38" s="72"/>
      <c r="C38" s="36"/>
      <c r="D38" s="73" t="str">
        <f>+IF(+OR(D39&lt;0,D40&lt;0,D41&lt;0,D42&lt;0,D43&lt;0,D44&lt;0),"НЕРАВНЕНИЕ !"," ")</f>
        <v xml:space="preserve"> </v>
      </c>
      <c r="E38" s="74" t="str">
        <f>+IF(+OR(E39&lt;0,E40&lt;0,E41&lt;0,E42&lt;0,E43&lt;0,E44&lt;0),"НЕРАВНЕНИЕ !"," ")</f>
        <v xml:space="preserve"> </v>
      </c>
      <c r="F38" s="79"/>
      <c r="G38" s="73" t="str">
        <f>+IF(+OR(G39&lt;0,G40&lt;0,G41&lt;0,G42&lt;0,G43&lt;0,G44&lt;0),"НЕРАВНЕНИЕ !"," ")</f>
        <v xml:space="preserve"> </v>
      </c>
      <c r="H38" s="74" t="str">
        <f>+IF(+OR(H39&lt;0,H40&lt;0,H41&lt;0,H42&lt;0,H43&lt;0,H44&lt;0),"НЕРАВНЕНИЕ !"," ")</f>
        <v xml:space="preserve"> </v>
      </c>
      <c r="I38" s="79"/>
      <c r="J38" s="73" t="str">
        <f>+IF(+OR(J39&lt;0,J40&lt;0,J41&lt;0,J42&lt;0,J43&lt;0,J44&lt;0),"НЕРАВНЕНИЕ !"," ")</f>
        <v xml:space="preserve"> </v>
      </c>
      <c r="K38" s="74" t="str">
        <f>+IF(+OR(K39&lt;0,K40&lt;0,K41&lt;0,K42&lt;0,K43&lt;0,K44&lt;0),"НЕРАВНЕНИЕ !"," ")</f>
        <v xml:space="preserve"> </v>
      </c>
      <c r="L38" s="79"/>
      <c r="M38" s="73" t="str">
        <f>+IF(+OR(M39&lt;0,M40&lt;0,M41&lt;0,M42&lt;0,M43&lt;0,M44&lt;0),"НЕРАВНЕНИЕ !"," ")</f>
        <v xml:space="preserve"> </v>
      </c>
      <c r="N38" s="74" t="str">
        <f>+IF(+OR(N39&lt;0,N40&lt;0,N41&lt;0,N42&lt;0,N43&lt;0,N44&lt;0),"НЕРАВНЕНИЕ !"," ")</f>
        <v xml:space="preserve"> </v>
      </c>
    </row>
    <row r="39" spans="1:14" ht="15.75" x14ac:dyDescent="0.25">
      <c r="A39" s="75" t="s">
        <v>48</v>
      </c>
      <c r="B39" s="76">
        <v>71</v>
      </c>
      <c r="C39" s="36"/>
      <c r="D39" s="77">
        <f>+ROUND(+SUM('[1]TRIAL-BALANCE-2012'!O145:O148)-SUM('[1]TRIAL-BALANCE-2012'!P223:P224),2)</f>
        <v>0</v>
      </c>
      <c r="E39" s="78">
        <f>+ROUND(+SUM('[1]TRIAL-BALANCE-2012'!S145:S148)-SUM('[1]TRIAL-BALANCE-2012'!T223:T224),2)</f>
        <v>0</v>
      </c>
      <c r="F39" s="79"/>
      <c r="G39" s="77">
        <f>+ROUND(+SUM('[1]TRIAL-BALANCE-2012'!V145:V148)-SUM('[1]TRIAL-BALANCE-2012'!W223:W224),2)</f>
        <v>0</v>
      </c>
      <c r="H39" s="78">
        <f>+ROUND(+SUM('[1]TRIAL-BALANCE-2012'!Z145:Z148)-SUM('[1]TRIAL-BALANCE-2012'!AA223:AA224),2)</f>
        <v>0</v>
      </c>
      <c r="I39" s="79"/>
      <c r="J39" s="77">
        <f>+SUM('[1]TRIAL-BALANCE-2012'!AC145:AC148)-SUM('[1]TRIAL-BALANCE-2012'!AD223:AD224)</f>
        <v>0</v>
      </c>
      <c r="K39" s="78">
        <f>+SUM('[1]TRIAL-BALANCE-2012'!AG145:AG148)-SUM('[1]TRIAL-BALANCE-2012'!AH223:AH224)</f>
        <v>0</v>
      </c>
      <c r="L39" s="79"/>
      <c r="M39" s="77">
        <f t="shared" ref="M39:N44" si="2">+ROUND(+D39+G39+J39,2)</f>
        <v>0</v>
      </c>
      <c r="N39" s="78">
        <f t="shared" si="2"/>
        <v>0</v>
      </c>
    </row>
    <row r="40" spans="1:14" ht="15.75" x14ac:dyDescent="0.25">
      <c r="A40" s="75" t="s">
        <v>49</v>
      </c>
      <c r="B40" s="76">
        <v>72</v>
      </c>
      <c r="C40" s="36"/>
      <c r="D40" s="77">
        <f>+ROUND(+'[1]TRIAL-BALANCE-2012'!O121+'[1]TRIAL-BALANCE-2012'!O123-IF(+AND('[1]Provisions-2012'!D53=0,+'[1]Provisions-2012'!D17&gt;0),+'[1]Provisions-2012'!D17,0),2)</f>
        <v>535182.92000000004</v>
      </c>
      <c r="E40" s="78">
        <f>+ROUND(+'[1]TRIAL-BALANCE-2012'!S121+'[1]TRIAL-BALANCE-2012'!S123-IF(+AND('[1]Provisions-2012'!E53=0,+'[1]Provisions-2012'!E17&gt;0),+'[1]Provisions-2012'!E17,0),2)</f>
        <v>330970.71000000002</v>
      </c>
      <c r="F40" s="79"/>
      <c r="G40" s="77">
        <f>+ROUND(+'[1]TRIAL-BALANCE-2012'!V121+'[1]TRIAL-BALANCE-2012'!V123-IF(+AND('[1]Provisions-2012'!G53=0,+'[1]Provisions-2012'!G17&gt;0),+'[1]Provisions-2012'!G17,0),2)</f>
        <v>0</v>
      </c>
      <c r="H40" s="78">
        <f>+ROUND(+'[1]TRIAL-BALANCE-2012'!Z121+'[1]TRIAL-BALANCE-2012'!Z123-IF(+AND('[1]Provisions-2012'!H53=0,+'[1]Provisions-2012'!H17&gt;0),+'[1]Provisions-2012'!H17,0),2)</f>
        <v>0</v>
      </c>
      <c r="I40" s="79"/>
      <c r="J40" s="77">
        <f>+'[1]TRIAL-BALANCE-2012'!AC121+'[1]TRIAL-BALANCE-2012'!AC123-IF(+AND('[1]Provisions-2012'!J53=0,+'[1]Provisions-2012'!J17&gt;0),+'[1]Provisions-2012'!J17,0)</f>
        <v>0</v>
      </c>
      <c r="K40" s="78">
        <f>+'[1]TRIAL-BALANCE-2012'!AG121+'[1]TRIAL-BALANCE-2012'!AG123-IF(+AND('[1]Provisions-2012'!K53=0,+'[1]Provisions-2012'!K17&gt;0),+'[1]Provisions-2012'!K17,0)</f>
        <v>0</v>
      </c>
      <c r="L40" s="79"/>
      <c r="M40" s="77">
        <f t="shared" si="2"/>
        <v>535182.92000000004</v>
      </c>
      <c r="N40" s="78">
        <f t="shared" si="2"/>
        <v>330970.71000000002</v>
      </c>
    </row>
    <row r="41" spans="1:14" ht="15.75" x14ac:dyDescent="0.25">
      <c r="A41" s="75" t="s">
        <v>50</v>
      </c>
      <c r="B41" s="76">
        <v>73</v>
      </c>
      <c r="C41" s="36"/>
      <c r="D41" s="77">
        <f>+ROUND(+'[1]TRIAL-BALANCE-2012'!O117+'[1]TRIAL-BALANCE-2012'!O119-IF(+AND('[1]Provisions-2012'!D53=0,+'[1]Provisions-2012'!D18&gt;0),+'[1]Provisions-2012'!D18,0),2)</f>
        <v>90284827.150000006</v>
      </c>
      <c r="E41" s="78">
        <f>+ROUND(+'[1]TRIAL-BALANCE-2012'!S117+'[1]TRIAL-BALANCE-2012'!S119-IF(+AND('[1]Provisions-2012'!E53=0,+'[1]Provisions-2012'!E18&gt;0),+'[1]Provisions-2012'!E18,0),2)</f>
        <v>91064627.799999997</v>
      </c>
      <c r="F41" s="79"/>
      <c r="G41" s="77">
        <f>+ROUND(+'[1]TRIAL-BALANCE-2012'!V117+'[1]TRIAL-BALANCE-2012'!V119-IF(+AND('[1]Provisions-2012'!G53=0,+'[1]Provisions-2012'!G18&gt;0),+'[1]Provisions-2012'!G18,0),2)</f>
        <v>68800999.969999999</v>
      </c>
      <c r="H41" s="78">
        <f>+ROUND(+'[1]TRIAL-BALANCE-2012'!Z117+'[1]TRIAL-BALANCE-2012'!Z119-IF(+AND('[1]Provisions-2012'!H53=0,+'[1]Provisions-2012'!H18&gt;0),+'[1]Provisions-2012'!H18,0),2)</f>
        <v>54323467.859999999</v>
      </c>
      <c r="I41" s="79"/>
      <c r="J41" s="77">
        <f>+'[1]TRIAL-BALANCE-2012'!AC117+'[1]TRIAL-BALANCE-2012'!AC119-IF(+AND('[1]Provisions-2012'!J53=0,+'[1]Provisions-2012'!J18&gt;0),+'[1]Provisions-2012'!J18,0)</f>
        <v>0</v>
      </c>
      <c r="K41" s="78">
        <f>+'[1]TRIAL-BALANCE-2012'!AG117+'[1]TRIAL-BALANCE-2012'!AG119-IF(+AND('[1]Provisions-2012'!K53=0,+'[1]Provisions-2012'!K18&gt;0),+'[1]Provisions-2012'!K18,0)</f>
        <v>0</v>
      </c>
      <c r="L41" s="79"/>
      <c r="M41" s="77">
        <f t="shared" si="2"/>
        <v>159085827.12</v>
      </c>
      <c r="N41" s="78">
        <f t="shared" si="2"/>
        <v>145388095.66</v>
      </c>
    </row>
    <row r="42" spans="1:14" ht="15.75" x14ac:dyDescent="0.25">
      <c r="A42" s="75" t="s">
        <v>51</v>
      </c>
      <c r="B42" s="76">
        <v>74</v>
      </c>
      <c r="C42" s="36"/>
      <c r="D42" s="77">
        <f>+ROUND(+'[1]TRIAL-BALANCE-2012'!O134+'[1]TRIAL-BALANCE-2012'!O135-IF(+AND('[1]Provisions-2012'!D53=0,+'[1]Provisions-2012'!D19&gt;0),+'[1]Provisions-2012'!D19,0),2)</f>
        <v>2457.79</v>
      </c>
      <c r="E42" s="78">
        <f>+ROUND(+'[1]TRIAL-BALANCE-2012'!S134+'[1]TRIAL-BALANCE-2012'!S135-IF(+AND('[1]Provisions-2012'!E53=0,+'[1]Provisions-2012'!E19&gt;0),+'[1]Provisions-2012'!E19,0),2)</f>
        <v>2063.64</v>
      </c>
      <c r="F42" s="79"/>
      <c r="G42" s="77">
        <f>+ROUND(+'[1]TRIAL-BALANCE-2012'!V134+'[1]TRIAL-BALANCE-2012'!V135-IF(+AND('[1]Provisions-2012'!G53=0,+'[1]Provisions-2012'!G19&gt;0),+'[1]Provisions-2012'!G19,0),2)</f>
        <v>0</v>
      </c>
      <c r="H42" s="78">
        <f>+ROUND(+'[1]TRIAL-BALANCE-2012'!Z134+'[1]TRIAL-BALANCE-2012'!Z135-IF(+AND('[1]Provisions-2012'!H53=0,+'[1]Provisions-2012'!H19&gt;0),+'[1]Provisions-2012'!H19,0),2)</f>
        <v>0</v>
      </c>
      <c r="I42" s="79"/>
      <c r="J42" s="77">
        <f>+'[1]TRIAL-BALANCE-2012'!AC134+'[1]TRIAL-BALANCE-2012'!AC135-IF(+AND('[1]Provisions-2012'!J53=0,+'[1]Provisions-2012'!J19&gt;0),+'[1]Provisions-2012'!J19,0)</f>
        <v>0</v>
      </c>
      <c r="K42" s="78">
        <f>+'[1]TRIAL-BALANCE-2012'!AG134+'[1]TRIAL-BALANCE-2012'!AG135-IF(+AND('[1]Provisions-2012'!K53=0,+'[1]Provisions-2012'!K19&gt;0),+'[1]Provisions-2012'!K19,0)</f>
        <v>0</v>
      </c>
      <c r="L42" s="79"/>
      <c r="M42" s="77">
        <f t="shared" si="2"/>
        <v>2457.79</v>
      </c>
      <c r="N42" s="78">
        <f t="shared" si="2"/>
        <v>2063.64</v>
      </c>
    </row>
    <row r="43" spans="1:14" ht="15.75" x14ac:dyDescent="0.25">
      <c r="A43" s="75" t="s">
        <v>52</v>
      </c>
      <c r="B43" s="76">
        <v>75</v>
      </c>
      <c r="C43" s="36"/>
      <c r="D43" s="77">
        <f>+ROUND(+SUM('[1]TRIAL-BALANCE-2012'!O187:O193),2)</f>
        <v>0</v>
      </c>
      <c r="E43" s="78">
        <f>+ROUND(+SUM('[1]TRIAL-BALANCE-2012'!S187:S193),2)</f>
        <v>0</v>
      </c>
      <c r="F43" s="79"/>
      <c r="G43" s="77">
        <f>+ROUND(+SUM('[1]TRIAL-BALANCE-2012'!V187:V194),2)</f>
        <v>0</v>
      </c>
      <c r="H43" s="78">
        <f>+ROUND(+SUM('[1]TRIAL-BALANCE-2012'!Z187:Z194),2)</f>
        <v>0</v>
      </c>
      <c r="I43" s="79"/>
      <c r="J43" s="77">
        <f>+SUM('[1]TRIAL-BALANCE-2012'!AC187:AC194)</f>
        <v>0</v>
      </c>
      <c r="K43" s="78">
        <f>+SUM('[1]TRIAL-BALANCE-2012'!AG187:AG194)</f>
        <v>0</v>
      </c>
      <c r="L43" s="79"/>
      <c r="M43" s="77">
        <f t="shared" si="2"/>
        <v>0</v>
      </c>
      <c r="N43" s="78">
        <f t="shared" si="2"/>
        <v>0</v>
      </c>
    </row>
    <row r="44" spans="1:14" ht="15.75" x14ac:dyDescent="0.25">
      <c r="A44" s="80" t="s">
        <v>53</v>
      </c>
      <c r="B44" s="81">
        <v>76</v>
      </c>
      <c r="C44" s="36"/>
      <c r="D44" s="82">
        <f>+ROUND(+'[1]TRIAL-BALANCE-2012'!O126+'[1]TRIAL-BALANCE-2012'!O128+'[1]TRIAL-BALANCE-2012'!O131+'[1]TRIAL-BALANCE-2012'!O133+'[1]TRIAL-BALANCE-2012'!O138+SUM('[1]TRIAL-BALANCE-2012'!O141:O142)+'[1]TRIAL-BALANCE-2012'!O144+'[1]TRIAL-BALANCE-2012'!O151+'[1]TRIAL-BALANCE-2012'!O152+SUM('[1]TRIAL-BALANCE-2012'!O153:O175)+SUM('[1]TRIAL-BALANCE-2012'!O176:O181)+SUM('[1]TRIAL-BALANCE-2012'!O182:O186)+SUM('[1]TRIAL-BALANCE-2012'!O195:O203)+'[1]TRIAL-BALANCE-2012'!O206+SUM('[1]TRIAL-BALANCE-2012'!O208:O209)+'[1]TRIAL-BALANCE-2012'!O213+'[1]TRIAL-BALANCE-2012'!O215+SUM('[1]TRIAL-BALANCE-2012'!O218:O220)+SUM('[1]TRIAL-BALANCE-2012'!O231:O232)-SUM('[1]TRIAL-BALANCE-2012'!P231:P232)+SUM('[1]TRIAL-BALANCE-2012'!O258:O259)-IF(+'[1]Provisions-2012'!D53=0,+'[1]Provisions-2012'!D21,+SUM('[1]TRIAL-BALANCE-2012'!P225:P226)),2)</f>
        <v>22116953.32</v>
      </c>
      <c r="E44" s="83">
        <f>+ROUND(+'[1]TRIAL-BALANCE-2012'!S126+'[1]TRIAL-BALANCE-2012'!S128+'[1]TRIAL-BALANCE-2012'!S131+'[1]TRIAL-BALANCE-2012'!S133+'[1]TRIAL-BALANCE-2012'!S138+SUM('[1]TRIAL-BALANCE-2012'!S141:S142)+'[1]TRIAL-BALANCE-2012'!S144+'[1]TRIAL-BALANCE-2012'!S151+'[1]TRIAL-BALANCE-2012'!S152+SUM('[1]TRIAL-BALANCE-2012'!S153:S175)+SUM('[1]TRIAL-BALANCE-2012'!S176:S181)+SUM('[1]TRIAL-BALANCE-2012'!S182:S186)+SUM('[1]TRIAL-BALANCE-2012'!S195:S203)+'[1]TRIAL-BALANCE-2012'!S206+SUM('[1]TRIAL-BALANCE-2012'!S208:S209)+'[1]TRIAL-BALANCE-2012'!S213+'[1]TRIAL-BALANCE-2012'!S215+SUM('[1]TRIAL-BALANCE-2012'!S218:S220)+SUM('[1]TRIAL-BALANCE-2012'!S231:S232)-SUM('[1]TRIAL-BALANCE-2012'!T231:T232)+SUM('[1]TRIAL-BALANCE-2012'!S258:S259)-IF(+'[1]Provisions-2012'!E53=0,+'[1]Provisions-2012'!E21,+SUM('[1]TRIAL-BALANCE-2012'!T225:T226)),2)</f>
        <v>23198145.870000001</v>
      </c>
      <c r="F44" s="79"/>
      <c r="G44" s="82">
        <f>+ROUND(+'[1]TRIAL-BALANCE-2012'!V126+'[1]TRIAL-BALANCE-2012'!V128+'[1]TRIAL-BALANCE-2012'!V131+'[1]TRIAL-BALANCE-2012'!V133+'[1]TRIAL-BALANCE-2012'!V138+SUM('[1]TRIAL-BALANCE-2012'!V141:V142)+'[1]TRIAL-BALANCE-2012'!V144+'[1]TRIAL-BALANCE-2012'!V151+'[1]TRIAL-BALANCE-2012'!V152+SUM('[1]TRIAL-BALANCE-2012'!V153:V175)+SUM('[1]TRIAL-BALANCE-2012'!V176:V181)+SUM('[1]TRIAL-BALANCE-2012'!V182:V186)+SUM('[1]TRIAL-BALANCE-2012'!V195:V203)+'[1]TRIAL-BALANCE-2012'!V206+SUM('[1]TRIAL-BALANCE-2012'!V208:V209)+'[1]TRIAL-BALANCE-2012'!V213+'[1]TRIAL-BALANCE-2012'!V215+SUM('[1]TRIAL-BALANCE-2012'!V218:V220)+SUM('[1]TRIAL-BALANCE-2012'!V231:V232)-SUM('[1]TRIAL-BALANCE-2012'!W231:W232)+SUM('[1]TRIAL-BALANCE-2012'!V258:V259)-IF(+'[1]Provisions-2012'!G53=0,+'[1]Provisions-2012'!G21,+SUM('[1]TRIAL-BALANCE-2012'!W225:W226)),2)</f>
        <v>364594.93</v>
      </c>
      <c r="H44" s="83">
        <f>+ROUND(+'[1]TRIAL-BALANCE-2012'!Z126+'[1]TRIAL-BALANCE-2012'!Z128+'[1]TRIAL-BALANCE-2012'!Z131+'[1]TRIAL-BALANCE-2012'!Z133+'[1]TRIAL-BALANCE-2012'!Z138+SUM('[1]TRIAL-BALANCE-2012'!Z141:Z142)+'[1]TRIAL-BALANCE-2012'!Z144+'[1]TRIAL-BALANCE-2012'!Z151+'[1]TRIAL-BALANCE-2012'!Z152+SUM('[1]TRIAL-BALANCE-2012'!Z153:Z175)+SUM('[1]TRIAL-BALANCE-2012'!Z176:Z181)+SUM('[1]TRIAL-BALANCE-2012'!Z182:Z186)+SUM('[1]TRIAL-BALANCE-2012'!Z195:Z203)+'[1]TRIAL-BALANCE-2012'!Z206+SUM('[1]TRIAL-BALANCE-2012'!Z208:Z209)+'[1]TRIAL-BALANCE-2012'!Z213+'[1]TRIAL-BALANCE-2012'!Z215+SUM('[1]TRIAL-BALANCE-2012'!Z218:Z220)+SUM('[1]TRIAL-BALANCE-2012'!Z231:Z232)-SUM('[1]TRIAL-BALANCE-2012'!AA231:AA232)+SUM('[1]TRIAL-BALANCE-2012'!Z258:Z259)-IF(+'[1]Provisions-2012'!H53=0,+'[1]Provisions-2012'!H21,+SUM('[1]TRIAL-BALANCE-2012'!AA225:AA226)),2)</f>
        <v>6489483.0499999998</v>
      </c>
      <c r="I44" s="79"/>
      <c r="J44" s="82">
        <f>+'[1]TRIAL-BALANCE-2012'!AC126+'[1]TRIAL-BALANCE-2012'!AC128+'[1]TRIAL-BALANCE-2012'!AC131+'[1]TRIAL-BALANCE-2012'!AC133+'[1]TRIAL-BALANCE-2012'!AC138+SUM('[1]TRIAL-BALANCE-2012'!AC141:AC142)+'[1]TRIAL-BALANCE-2012'!AC144+'[1]TRIAL-BALANCE-2012'!AC151+'[1]TRIAL-BALANCE-2012'!AC152+SUM('[1]TRIAL-BALANCE-2012'!AC153:AC175)+SUM('[1]TRIAL-BALANCE-2012'!AC176:AC181)+SUM('[1]TRIAL-BALANCE-2012'!AC182:AC186)+SUM('[1]TRIAL-BALANCE-2012'!AC195:AC203)+'[1]TRIAL-BALANCE-2012'!AC206+SUM('[1]TRIAL-BALANCE-2012'!AC208:AC209)+'[1]TRIAL-BALANCE-2012'!AC213+'[1]TRIAL-BALANCE-2012'!AC215+SUM('[1]TRIAL-BALANCE-2012'!AC218:AC220)+SUM('[1]TRIAL-BALANCE-2012'!AC231:AC232)-SUM('[1]TRIAL-BALANCE-2012'!AD231:AD232)+SUM('[1]TRIAL-BALANCE-2012'!AC258:AC259)-IF(+'[1]Provisions-2012'!J53=0,+'[1]Provisions-2012'!J21,+SUM('[1]TRIAL-BALANCE-2012'!AD225:AD226))</f>
        <v>0</v>
      </c>
      <c r="K44" s="83">
        <f>+'[1]TRIAL-BALANCE-2012'!AG126+'[1]TRIAL-BALANCE-2012'!AG128+'[1]TRIAL-BALANCE-2012'!AG131+'[1]TRIAL-BALANCE-2012'!AG133+'[1]TRIAL-BALANCE-2012'!AG138+SUM('[1]TRIAL-BALANCE-2012'!AG141:AG142)+'[1]TRIAL-BALANCE-2012'!AG144+'[1]TRIAL-BALANCE-2012'!AG151+'[1]TRIAL-BALANCE-2012'!AG152+SUM('[1]TRIAL-BALANCE-2012'!AG153:AG175)+SUM('[1]TRIAL-BALANCE-2012'!AG176:AG181)+SUM('[1]TRIAL-BALANCE-2012'!AG182:AG186)+SUM('[1]TRIAL-BALANCE-2012'!AG195:AG203)+'[1]TRIAL-BALANCE-2012'!AG206+SUM('[1]TRIAL-BALANCE-2012'!AG208:AG209)+'[1]TRIAL-BALANCE-2012'!AG213+'[1]TRIAL-BALANCE-2012'!AG215+SUM('[1]TRIAL-BALANCE-2012'!AG218:AG220)+SUM('[1]TRIAL-BALANCE-2012'!AG231:AG232)-SUM('[1]TRIAL-BALANCE-2012'!AH231:AH232)+SUM('[1]TRIAL-BALANCE-2012'!AG258:AG259)-IF(+'[1]Provisions-2012'!K53=0,+'[1]Provisions-2012'!K21,+SUM('[1]TRIAL-BALANCE-2012'!AH225:AH226))</f>
        <v>0</v>
      </c>
      <c r="L44" s="79"/>
      <c r="M44" s="82">
        <f t="shared" si="2"/>
        <v>22481548.25</v>
      </c>
      <c r="N44" s="83">
        <f t="shared" si="2"/>
        <v>29687628.920000002</v>
      </c>
    </row>
    <row r="45" spans="1:14" ht="15.75" x14ac:dyDescent="0.25">
      <c r="A45" s="84" t="s">
        <v>35</v>
      </c>
      <c r="B45" s="85">
        <v>70</v>
      </c>
      <c r="C45" s="36"/>
      <c r="D45" s="86">
        <f>+ROUND(+D39+D40+D41+D42+D43+D44,2)</f>
        <v>112939421.18000001</v>
      </c>
      <c r="E45" s="87">
        <f>+ROUND(+E39+E40+E41+E42+E43+E44,2)</f>
        <v>114595808.02</v>
      </c>
      <c r="F45" s="79"/>
      <c r="G45" s="86">
        <f>+ROUND(+G39+G40+G41+G42+G43+G44,2)</f>
        <v>69165594.900000006</v>
      </c>
      <c r="H45" s="87">
        <f>+ROUND(+H39+H40+H41+H42+H43+H44,2)</f>
        <v>60812950.909999996</v>
      </c>
      <c r="I45" s="79"/>
      <c r="J45" s="86">
        <f>+ROUND(+J39+J40+J41+J42+J43+J44,2)</f>
        <v>0</v>
      </c>
      <c r="K45" s="87">
        <f>+ROUND(+K39+K40+K41+K42+K43+K44,2)</f>
        <v>0</v>
      </c>
      <c r="L45" s="79"/>
      <c r="M45" s="86">
        <f>+ROUND(+M39+M40+M41+M42+M43+M44,2)</f>
        <v>182105016.08000001</v>
      </c>
      <c r="N45" s="87">
        <f>+ROUND(+N39+N40+N41+N42+N43+N44,2)</f>
        <v>175408758.93000001</v>
      </c>
    </row>
    <row r="46" spans="1:14" ht="15.75" x14ac:dyDescent="0.25">
      <c r="A46" s="71" t="s">
        <v>54</v>
      </c>
      <c r="B46" s="72"/>
      <c r="C46" s="36"/>
      <c r="D46" s="73" t="str">
        <f>+IF(+OR(D47&lt;0,D48&lt;0),"НЕРАВНЕНИЕ !"," ")</f>
        <v xml:space="preserve"> </v>
      </c>
      <c r="E46" s="74" t="str">
        <f>+IF(+OR(E47&lt;0,E48&lt;0),"НЕРАВНЕНИЕ !"," ")</f>
        <v xml:space="preserve"> </v>
      </c>
      <c r="F46" s="79"/>
      <c r="G46" s="73" t="str">
        <f>+IF(+OR(G47&lt;0,G48&lt;0),"НЕРАВНЕНИЕ !"," ")</f>
        <v xml:space="preserve"> </v>
      </c>
      <c r="H46" s="74" t="str">
        <f>+IF(+OR(H47&lt;0,H48&lt;0),"НЕРАВНЕНИЕ !"," ")</f>
        <v xml:space="preserve"> </v>
      </c>
      <c r="I46" s="79"/>
      <c r="J46" s="73" t="str">
        <f>+IF(+OR(J47&lt;0,J48&lt;0),"НЕРАВНЕНИЕ !"," ")</f>
        <v xml:space="preserve"> </v>
      </c>
      <c r="K46" s="74" t="str">
        <f>+IF(+OR(K47&lt;0,K48&lt;0),"НЕРАВНЕНИЕ !"," ")</f>
        <v xml:space="preserve"> </v>
      </c>
      <c r="L46" s="79"/>
      <c r="M46" s="73" t="str">
        <f>+IF(+OR(M47&lt;0,M48&lt;0),"НЕРАВНЕНИЕ !"," ")</f>
        <v xml:space="preserve"> </v>
      </c>
      <c r="N46" s="74" t="str">
        <f>+IF(+OR(N47&lt;0,N48&lt;0),"НЕРАВНЕНИЕ !"," ")</f>
        <v xml:space="preserve"> </v>
      </c>
    </row>
    <row r="47" spans="1:14" ht="15.75" x14ac:dyDescent="0.25">
      <c r="A47" s="75" t="s">
        <v>55</v>
      </c>
      <c r="B47" s="76">
        <v>81</v>
      </c>
      <c r="C47" s="36"/>
      <c r="D47" s="77">
        <f>+ROUND(+SUM('[1]TRIAL-BALANCE-2012'!O246:O247)+'[1]TRIAL-BALANCE-2012'!O254+SUM('[1]TRIAL-BALANCE-2012'!O260:O261),2)</f>
        <v>97844.06</v>
      </c>
      <c r="E47" s="78">
        <f>+ROUND(+SUM('[1]TRIAL-BALANCE-2012'!S246:S247)+'[1]TRIAL-BALANCE-2012'!S254+SUM('[1]TRIAL-BALANCE-2012'!S260:S261),2)</f>
        <v>130720.19</v>
      </c>
      <c r="F47" s="79"/>
      <c r="G47" s="77">
        <f>+ROUND(+SUM('[1]TRIAL-BALANCE-2012'!V246:V247)+'[1]TRIAL-BALANCE-2012'!V254+SUM('[1]TRIAL-BALANCE-2012'!V260:V261),2)</f>
        <v>0</v>
      </c>
      <c r="H47" s="78">
        <f>+ROUND(+SUM('[1]TRIAL-BALANCE-2012'!Z246:Z247)+'[1]TRIAL-BALANCE-2012'!Z254+SUM('[1]TRIAL-BALANCE-2012'!Z260:Z261),2)</f>
        <v>0</v>
      </c>
      <c r="I47" s="79"/>
      <c r="J47" s="77">
        <f>+ROUND(+SUM('[1]TRIAL-BALANCE-2012'!AC246:AC247)+'[1]TRIAL-BALANCE-2012'!AC254+SUM('[1]TRIAL-BALANCE-2012'!AC260:AC261),2)</f>
        <v>0</v>
      </c>
      <c r="K47" s="78">
        <f>+ROUND(+SUM('[1]TRIAL-BALANCE-2012'!AG246:AG247)+'[1]TRIAL-BALANCE-2012'!AG254+SUM('[1]TRIAL-BALANCE-2012'!AG260:AG261),2)</f>
        <v>0</v>
      </c>
      <c r="L47" s="79"/>
      <c r="M47" s="77">
        <f>+ROUND(+D47+G47+J47,2)</f>
        <v>97844.06</v>
      </c>
      <c r="N47" s="78">
        <f>+ROUND(+E47+H47+K47,2)</f>
        <v>130720.19</v>
      </c>
    </row>
    <row r="48" spans="1:14" ht="15.75" x14ac:dyDescent="0.25">
      <c r="A48" s="80" t="s">
        <v>56</v>
      </c>
      <c r="B48" s="81">
        <v>82</v>
      </c>
      <c r="C48" s="36"/>
      <c r="D48" s="82">
        <f>+ROUND(+SUM('[1]TRIAL-BALANCE-2012'!O238:O245)+SUM('[1]TRIAL-BALANCE-2012'!O248:O253)+SUM('[1]TRIAL-BALANCE-2012'!O255:O257),2)</f>
        <v>18122254.48</v>
      </c>
      <c r="E48" s="83">
        <f>+ROUND(+SUM('[1]TRIAL-BALANCE-2012'!S238:S245)+SUM('[1]TRIAL-BALANCE-2012'!S248:S253)+SUM('[1]TRIAL-BALANCE-2012'!S255:S257),2)</f>
        <v>16454033.470000001</v>
      </c>
      <c r="F48" s="79"/>
      <c r="G48" s="82">
        <f>+ROUND(+SUM('[1]TRIAL-BALANCE-2012'!V238:V245)+SUM('[1]TRIAL-BALANCE-2012'!V248:V253)+SUM('[1]TRIAL-BALANCE-2012'!V255:V257),2)</f>
        <v>0</v>
      </c>
      <c r="H48" s="83">
        <f>+ROUND(+SUM('[1]TRIAL-BALANCE-2012'!Z238:Z245)+SUM('[1]TRIAL-BALANCE-2012'!Z248:Z253)+SUM('[1]TRIAL-BALANCE-2012'!Z255:Z257),2)</f>
        <v>94707.22</v>
      </c>
      <c r="I48" s="79"/>
      <c r="J48" s="82">
        <f>+ROUND(+SUM('[1]TRIAL-BALANCE-2012'!AC238:AC245)+SUM('[1]TRIAL-BALANCE-2012'!AC248:AC253)+SUM('[1]TRIAL-BALANCE-2012'!AC255:AC257),2)</f>
        <v>4934279.51</v>
      </c>
      <c r="K48" s="83">
        <f>+ROUND(+SUM('[1]TRIAL-BALANCE-2012'!AG238:AG245)+SUM('[1]TRIAL-BALANCE-2012'!AG248:AG253)+SUM('[1]TRIAL-BALANCE-2012'!AG255:AG257),2)</f>
        <v>4470820.76</v>
      </c>
      <c r="L48" s="79"/>
      <c r="M48" s="82">
        <f>+ROUND(+D48+G48+J48,2)</f>
        <v>23056533.989999998</v>
      </c>
      <c r="N48" s="83">
        <f>+ROUND(+E48+H48+K48,2)</f>
        <v>21019561.449999999</v>
      </c>
    </row>
    <row r="49" spans="1:14" ht="15.75" x14ac:dyDescent="0.25">
      <c r="A49" s="84" t="s">
        <v>57</v>
      </c>
      <c r="B49" s="85">
        <v>80</v>
      </c>
      <c r="C49" s="36"/>
      <c r="D49" s="86">
        <f>+ROUND(+D47+D48,2)</f>
        <v>18220098.539999999</v>
      </c>
      <c r="E49" s="87">
        <f>+ROUND(+E47+E48,2)</f>
        <v>16584753.66</v>
      </c>
      <c r="F49" s="79"/>
      <c r="G49" s="86">
        <f>+ROUND(+G47+G48,2)</f>
        <v>0</v>
      </c>
      <c r="H49" s="87">
        <f>+ROUND(+H47+H48,2)</f>
        <v>94707.22</v>
      </c>
      <c r="I49" s="79"/>
      <c r="J49" s="86">
        <f>+ROUND(+J47+J48,2)</f>
        <v>4934279.51</v>
      </c>
      <c r="K49" s="87">
        <f>+ROUND(+K47+K48,2)</f>
        <v>4470820.76</v>
      </c>
      <c r="L49" s="79"/>
      <c r="M49" s="86">
        <f>+ROUND(+M47+M48,2)</f>
        <v>23154378.050000001</v>
      </c>
      <c r="N49" s="87">
        <f>+ROUND(+N47+N48,2)</f>
        <v>21150281.640000001</v>
      </c>
    </row>
    <row r="50" spans="1:14" ht="3" customHeight="1" x14ac:dyDescent="0.25">
      <c r="A50" s="71"/>
      <c r="B50" s="72"/>
      <c r="C50" s="36"/>
      <c r="D50" s="88"/>
      <c r="E50" s="89"/>
      <c r="F50" s="79"/>
      <c r="G50" s="88"/>
      <c r="H50" s="89"/>
      <c r="I50" s="79"/>
      <c r="J50" s="88"/>
      <c r="K50" s="89"/>
      <c r="L50" s="79"/>
      <c r="M50" s="88"/>
      <c r="N50" s="89"/>
    </row>
    <row r="51" spans="1:14" ht="19.5" thickBot="1" x14ac:dyDescent="0.35">
      <c r="A51" s="91" t="s">
        <v>58</v>
      </c>
      <c r="B51" s="97">
        <v>200</v>
      </c>
      <c r="C51" s="36"/>
      <c r="D51" s="93">
        <f>+ROUND(+D33+D37+D45+D49,2)</f>
        <v>626436376.55999994</v>
      </c>
      <c r="E51" s="94">
        <f>+ROUND(+E33+E37+E45+E49,2)</f>
        <v>534210141.89999998</v>
      </c>
      <c r="F51" s="79"/>
      <c r="G51" s="93">
        <f>+ROUND(+G33+G37+G45+G49,2)</f>
        <v>69165594.900000006</v>
      </c>
      <c r="H51" s="94">
        <f>+ROUND(+H33+H37+H45+H49,2)</f>
        <v>60907658.130000003</v>
      </c>
      <c r="I51" s="79"/>
      <c r="J51" s="93">
        <f>+ROUND(+J33+J37+J45+J49,2)</f>
        <v>4934279.51</v>
      </c>
      <c r="K51" s="94">
        <f>+ROUND(+K33+K37+K45+K49,2)</f>
        <v>4470820.76</v>
      </c>
      <c r="L51" s="79"/>
      <c r="M51" s="93">
        <f>+ROUND(+M33+M37+M45+M49,2)</f>
        <v>700536250.97000003</v>
      </c>
      <c r="N51" s="94">
        <f>+ROUND(+N33+N37+N45+N49,2)</f>
        <v>599588620.78999996</v>
      </c>
    </row>
    <row r="52" spans="1:14" ht="6" customHeight="1" thickBot="1" x14ac:dyDescent="0.3">
      <c r="A52" s="71"/>
      <c r="B52" s="72"/>
      <c r="C52" s="36"/>
      <c r="D52" s="88"/>
      <c r="E52" s="98"/>
      <c r="F52" s="79"/>
      <c r="G52" s="88"/>
      <c r="H52" s="98"/>
      <c r="I52" s="79"/>
      <c r="J52" s="88"/>
      <c r="K52" s="98"/>
      <c r="L52" s="79"/>
      <c r="M52" s="88"/>
      <c r="N52" s="98"/>
    </row>
    <row r="53" spans="1:14" ht="19.5" customHeight="1" thickBot="1" x14ac:dyDescent="0.35">
      <c r="A53" s="99" t="s">
        <v>59</v>
      </c>
      <c r="B53" s="100">
        <v>300</v>
      </c>
      <c r="C53" s="36"/>
      <c r="D53" s="101">
        <f>+ROUND(+D27+D51,2)</f>
        <v>759757190.40999997</v>
      </c>
      <c r="E53" s="102">
        <f>+ROUND(+E27+E51,2)</f>
        <v>678377200.70000005</v>
      </c>
      <c r="F53" s="79"/>
      <c r="G53" s="101">
        <f>+ROUND(+G27+G51,2)</f>
        <v>69165594.900000006</v>
      </c>
      <c r="H53" s="102">
        <f>+ROUND(+H27+H51,2)</f>
        <v>60923180.710000001</v>
      </c>
      <c r="I53" s="79"/>
      <c r="J53" s="101">
        <f>+ROUND(+J27+J51,2)</f>
        <v>4934279.51</v>
      </c>
      <c r="K53" s="102">
        <f>+ROUND(+K27+K51,2)</f>
        <v>4470820.76</v>
      </c>
      <c r="L53" s="79"/>
      <c r="M53" s="101">
        <f>+ROUND(+M27+M51,2)</f>
        <v>833857064.82000005</v>
      </c>
      <c r="N53" s="102">
        <f>+ROUND(+N27+N51,2)</f>
        <v>743771202.16999996</v>
      </c>
    </row>
    <row r="54" spans="1:14" ht="19.5" thickBot="1" x14ac:dyDescent="0.35">
      <c r="A54" s="103" t="s">
        <v>60</v>
      </c>
      <c r="B54" s="104">
        <v>350</v>
      </c>
      <c r="C54" s="36"/>
      <c r="D54" s="105">
        <f>+ROUND(+SUM('[1]TRIAL-BALANCE-2012'!O671:O673)+SUM('[1]TRIAL-BALANCE-2012'!O678:O682)+'[1]TRIAL-BALANCE-2012'!O687+SUM('[1]TRIAL-BALANCE-2012'!O689:O693)+'[1]TRIAL-BALANCE-2012'!O718+'[1]TRIAL-BALANCE-2012'!O721-'[1]TRIAL-BALANCE-2012'!O721,2)</f>
        <v>4774720306.1099997</v>
      </c>
      <c r="E54" s="106">
        <f>+ROUND(+SUM('[1]TRIAL-BALANCE-2012'!S671:S673)+SUM('[1]TRIAL-BALANCE-2012'!S678:S682)+'[1]TRIAL-BALANCE-2012'!S687+SUM('[1]TRIAL-BALANCE-2012'!S689:S693)+'[1]TRIAL-BALANCE-2012'!S718+'[1]TRIAL-BALANCE-2012'!S721-'[1]TRIAL-BALANCE-2012'!S721,2)</f>
        <v>4996341602.0200005</v>
      </c>
      <c r="F54" s="79"/>
      <c r="G54" s="105">
        <f>+ROUND(+SUM('[1]TRIAL-BALANCE-2012'!V671:V673)+SUM('[1]TRIAL-BALANCE-2012'!V678:V682)+'[1]TRIAL-BALANCE-2012'!V687+SUM('[1]TRIAL-BALANCE-2012'!V689:V693)+'[1]TRIAL-BALANCE-2012'!V718+'[1]TRIAL-BALANCE-2012'!V721-'[1]TRIAL-BALANCE-2012'!V721,2)</f>
        <v>1159195327.0899999</v>
      </c>
      <c r="H54" s="106">
        <f>+ROUND(+SUM('[1]TRIAL-BALANCE-2012'!Z671:Z673)+SUM('[1]TRIAL-BALANCE-2012'!Z678:Z682)+'[1]TRIAL-BALANCE-2012'!Z687+SUM('[1]TRIAL-BALANCE-2012'!Z689:Z693)+'[1]TRIAL-BALANCE-2012'!Z718+'[1]TRIAL-BALANCE-2012'!Z721-'[1]TRIAL-BALANCE-2012'!Z721,2)</f>
        <v>2343169040.1399999</v>
      </c>
      <c r="I54" s="79"/>
      <c r="J54" s="105">
        <f>+ROUND(+SUM('[1]TRIAL-BALANCE-2012'!AC671:AC673)+SUM('[1]TRIAL-BALANCE-2012'!AC678:AC682)+'[1]TRIAL-BALANCE-2012'!AC687+SUM('[1]TRIAL-BALANCE-2012'!AC689:AC693)+'[1]TRIAL-BALANCE-2012'!AC718+'[1]TRIAL-BALANCE-2012'!AC721-'[1]TRIAL-BALANCE-2012'!AC721,2)</f>
        <v>0</v>
      </c>
      <c r="K54" s="106">
        <f>+ROUND(+SUM('[1]TRIAL-BALANCE-2012'!AG671:AG673)+SUM('[1]TRIAL-BALANCE-2012'!AG678:AG682)+'[1]TRIAL-BALANCE-2012'!AG687+SUM('[1]TRIAL-BALANCE-2012'!AG689:AG693)+'[1]TRIAL-BALANCE-2012'!AG718+'[1]TRIAL-BALANCE-2012'!AG721-'[1]TRIAL-BALANCE-2012'!AG721,2)</f>
        <v>46391.42</v>
      </c>
      <c r="L54" s="79"/>
      <c r="M54" s="105">
        <f>+ROUND(+D54+G54+J54,2)</f>
        <v>5933915633.1999998</v>
      </c>
      <c r="N54" s="107">
        <f>+ROUND(+E54+H54+K54,2)</f>
        <v>7339557033.5799999</v>
      </c>
    </row>
    <row r="55" spans="1:14" ht="19.5" thickTop="1" x14ac:dyDescent="0.3">
      <c r="A55" s="108"/>
      <c r="B55" s="109"/>
      <c r="C55" s="36"/>
      <c r="D55" s="110" t="str">
        <f>+IF(+OR(D54&lt;0),"НЕРАВНЕНИЕ !"," ")</f>
        <v xml:space="preserve"> </v>
      </c>
      <c r="E55" s="110" t="str">
        <f>+IF(+OR(E54&lt;0),"НЕРАВНЕНИЕ !"," ")</f>
        <v xml:space="preserve"> </v>
      </c>
      <c r="F55" s="36"/>
      <c r="G55" s="110" t="str">
        <f>+IF(+OR(G54&lt;0),"НЕРАВНЕНИЕ !"," ")</f>
        <v xml:space="preserve"> </v>
      </c>
      <c r="H55" s="110" t="str">
        <f>+IF(+OR(H54&lt;0),"НЕРАВНЕНИЕ !"," ")</f>
        <v xml:space="preserve"> </v>
      </c>
      <c r="I55" s="36"/>
      <c r="J55" s="110" t="str">
        <f>+IF(+OR(J54&lt;0),"НЕРАВНЕНИЕ !"," ")</f>
        <v xml:space="preserve"> </v>
      </c>
      <c r="K55" s="110" t="str">
        <f>+IF(+OR(K54&lt;0),"НЕРАВНЕНИЕ !"," ")</f>
        <v xml:space="preserve"> </v>
      </c>
      <c r="L55" s="36"/>
      <c r="M55" s="110" t="str">
        <f>+IF(+OR(M54&lt;0),"НЕРАВНЕНИЕ !"," ")</f>
        <v xml:space="preserve"> </v>
      </c>
      <c r="N55" s="110" t="str">
        <f>+IF(+OR(N54&lt;0),"НЕРАВНЕНИЕ !"," ")</f>
        <v xml:space="preserve"> </v>
      </c>
    </row>
    <row r="56" spans="1:14" ht="18.75" customHeight="1" thickBot="1" x14ac:dyDescent="0.35">
      <c r="A56" s="34" t="s">
        <v>61</v>
      </c>
      <c r="B56" s="35"/>
      <c r="C56" s="36"/>
      <c r="D56" s="37"/>
      <c r="E56" s="38"/>
      <c r="F56" s="36"/>
      <c r="G56" s="38"/>
      <c r="H56" s="111"/>
      <c r="I56" s="36"/>
      <c r="J56" s="111"/>
      <c r="K56" s="111"/>
      <c r="L56" s="36"/>
      <c r="M56" s="34" t="s">
        <v>62</v>
      </c>
      <c r="N56" s="41"/>
    </row>
    <row r="57" spans="1:14" ht="13.5" customHeight="1" thickTop="1" x14ac:dyDescent="0.25">
      <c r="A57" s="112"/>
      <c r="B57" s="113" t="s">
        <v>11</v>
      </c>
      <c r="C57" s="40"/>
      <c r="D57" s="44" t="s">
        <v>12</v>
      </c>
      <c r="E57" s="45"/>
      <c r="F57" s="40"/>
      <c r="G57" s="46" t="s">
        <v>13</v>
      </c>
      <c r="H57" s="45"/>
      <c r="I57" s="40"/>
      <c r="J57" s="44" t="s">
        <v>14</v>
      </c>
      <c r="K57" s="47"/>
      <c r="L57" s="40"/>
      <c r="M57" s="48" t="s">
        <v>15</v>
      </c>
      <c r="N57" s="49"/>
    </row>
    <row r="58" spans="1:14" ht="13.5" customHeight="1" thickBot="1" x14ac:dyDescent="0.3">
      <c r="A58" s="114" t="s">
        <v>16</v>
      </c>
      <c r="B58" s="115"/>
      <c r="C58" s="40"/>
      <c r="D58" s="52" t="s">
        <v>17</v>
      </c>
      <c r="E58" s="53"/>
      <c r="F58" s="40"/>
      <c r="G58" s="54" t="s">
        <v>18</v>
      </c>
      <c r="H58" s="53"/>
      <c r="I58" s="40"/>
      <c r="J58" s="55" t="s">
        <v>19</v>
      </c>
      <c r="K58" s="56"/>
      <c r="L58" s="40"/>
      <c r="M58" s="57"/>
      <c r="N58" s="58"/>
    </row>
    <row r="59" spans="1:14" ht="30.75" customHeight="1" thickBot="1" x14ac:dyDescent="0.3">
      <c r="A59" s="116"/>
      <c r="B59" s="117"/>
      <c r="C59" s="36"/>
      <c r="D59" s="118" t="s">
        <v>20</v>
      </c>
      <c r="E59" s="119" t="s">
        <v>21</v>
      </c>
      <c r="F59" s="36"/>
      <c r="G59" s="118" t="s">
        <v>20</v>
      </c>
      <c r="H59" s="120" t="s">
        <v>21</v>
      </c>
      <c r="I59" s="36"/>
      <c r="J59" s="121" t="s">
        <v>20</v>
      </c>
      <c r="K59" s="120" t="s">
        <v>21</v>
      </c>
      <c r="L59" s="36"/>
      <c r="M59" s="121" t="s">
        <v>20</v>
      </c>
      <c r="N59" s="120" t="s">
        <v>21</v>
      </c>
    </row>
    <row r="60" spans="1:14" ht="16.5" thickBot="1" x14ac:dyDescent="0.3">
      <c r="A60" s="122" t="s">
        <v>22</v>
      </c>
      <c r="B60" s="123" t="s">
        <v>23</v>
      </c>
      <c r="C60" s="36"/>
      <c r="D60" s="124">
        <v>1</v>
      </c>
      <c r="E60" s="125">
        <v>2</v>
      </c>
      <c r="F60" s="36"/>
      <c r="G60" s="124">
        <v>3</v>
      </c>
      <c r="H60" s="125">
        <v>4</v>
      </c>
      <c r="I60" s="36"/>
      <c r="J60" s="124">
        <v>5</v>
      </c>
      <c r="K60" s="125">
        <v>6</v>
      </c>
      <c r="L60" s="36"/>
      <c r="M60" s="124">
        <v>7</v>
      </c>
      <c r="N60" s="125">
        <v>8</v>
      </c>
    </row>
    <row r="61" spans="1:14" ht="15.75" x14ac:dyDescent="0.25">
      <c r="A61" s="126" t="s">
        <v>63</v>
      </c>
      <c r="B61" s="127"/>
      <c r="C61" s="36"/>
      <c r="D61" s="73" t="str">
        <f>+IF(+ROUND(D65,2)=+ROUND(+SUM(SUM('[1]TRIAL-BALANCE-2012'!P14:P20)-SUM('[1]TRIAL-BALANCE-2012'!O14:O20)),2)," ","НЕРАВНЕНИЕ !")</f>
        <v xml:space="preserve"> </v>
      </c>
      <c r="E61" s="128"/>
      <c r="F61" s="36"/>
      <c r="G61" s="73" t="str">
        <f>+IF(+ROUND(G65,2)=+ROUND(+SUM(SUM('[1]TRIAL-BALANCE-2012'!W14:W20)-SUM('[1]TRIAL-BALANCE-2012'!V14:V20)),2)," ","НЕРАВНЕНИЕ !")</f>
        <v xml:space="preserve"> </v>
      </c>
      <c r="H61" s="128"/>
      <c r="I61" s="36"/>
      <c r="J61" s="73" t="str">
        <f>+IF(+ROUND(+J65,2)=+ROUND(+SUM(SUM('[1]TRIAL-BALANCE-2012'!AD14:AD20)-SUM('[1]TRIAL-BALANCE-2012'!AC14:AC20)),2)," ","НЕРАВНЕНИЕ !")</f>
        <v xml:space="preserve"> </v>
      </c>
      <c r="K61" s="128"/>
      <c r="L61" s="36"/>
      <c r="M61" s="73" t="str">
        <f>+IF(+ROUND(+M65,2)=+ROUND(+SUM(SUM('[1]TRIAL-BALANCE-2012'!AL14:AL20)-SUM('[1]TRIAL-BALANCE-2012'!AK14:AK20)),2)," ","НЕРАВНЕНИЕ !")</f>
        <v xml:space="preserve"> </v>
      </c>
      <c r="N61" s="128"/>
    </row>
    <row r="62" spans="1:14" ht="15.75" x14ac:dyDescent="0.25">
      <c r="A62" s="129" t="s">
        <v>64</v>
      </c>
      <c r="B62" s="130">
        <v>401</v>
      </c>
      <c r="C62" s="36"/>
      <c r="D62" s="131">
        <f>+ROUND(+'[1]Retain-earnings-2011'!P14-'[1]Retain-earnings-2011'!O14,2)</f>
        <v>23218032.91</v>
      </c>
      <c r="E62" s="132">
        <f>+ROUND(+'[1]TRIAL-BALANCE-2012'!T14-'[1]TRIAL-BALANCE-2012'!S14,2)</f>
        <v>23218032.91</v>
      </c>
      <c r="F62" s="79"/>
      <c r="G62" s="133">
        <f>+ROUND(+'[1]Retain-earnings-2011'!S15-'[1]Retain-earnings-2011'!R15,2)</f>
        <v>0.86</v>
      </c>
      <c r="H62" s="134">
        <f>+ROUND(+'[1]TRIAL-BALANCE-2012'!AA15-'[1]TRIAL-BALANCE-2012'!Z15,2)</f>
        <v>0.86</v>
      </c>
      <c r="I62" s="79"/>
      <c r="J62" s="133">
        <f>+ROUND(+'[1]Retain-earnings-2011'!V16-'[1]Retain-earnings-2011'!U16,2)</f>
        <v>0</v>
      </c>
      <c r="K62" s="134">
        <f>+ROUND(+'[1]TRIAL-BALANCE-2012'!AH16-'[1]TRIAL-BALANCE-2012'!AG16,2)</f>
        <v>0</v>
      </c>
      <c r="L62" s="79"/>
      <c r="M62" s="133">
        <f t="shared" ref="M62:N64" si="3">+ROUND(+D62+G62+J62,2)</f>
        <v>23218033.77</v>
      </c>
      <c r="N62" s="134">
        <f t="shared" si="3"/>
        <v>23218033.77</v>
      </c>
    </row>
    <row r="63" spans="1:14" ht="15.75" x14ac:dyDescent="0.25">
      <c r="A63" s="75" t="s">
        <v>65</v>
      </c>
      <c r="B63" s="135">
        <v>402</v>
      </c>
      <c r="C63" s="36"/>
      <c r="D63" s="133">
        <f>+ROUND(+'[1]Retain-earnings-2011'!P17-'[1]Retain-earnings-2011'!O17+'[1]Retain-earnings-2011'!P20-'[1]Retain-earnings-2011'!O20+IF(SUM('[1]Retain-earnings-2011'!P30)=SUM('[1]Retain-earnings-2011'!P28),0,SUM('[1]Retain-earnings-2011'!P30)-SUM('[1]Retain-earnings-2011'!P28))-IF(SUM('[1]Retain-earnings-2011'!O30)=SUM('[1]Retain-earnings-2011'!O28),0,SUM('[1]Retain-earnings-2011'!O30)-SUM('[1]Retain-earnings-2011'!O28))-IF(SUM('[1]Retain-earnings-2011'!P30)=SUM('[1]Retain-earnings-2011'!P28),0,SUM('[1]Retain-earnings-2011'!P30)-SUM('[1]Retain-earnings-2011'!P28))+IF(SUM('[1]Retain-earnings-2011'!O30)=SUM('[1]Retain-earnings-2011'!O28),0,SUM('[1]Retain-earnings-2011'!O30)-SUM('[1]Retain-earnings-2011'!O28)),2)</f>
        <v>-31818796.84</v>
      </c>
      <c r="E63" s="134">
        <f>+ROUND(+'[1]TRIAL-BALANCE-2012'!T17+'[1]TRIAL-BALANCE-2012'!T20-'[1]TRIAL-BALANCE-2012'!S17-'[1]TRIAL-BALANCE-2012'!S20,2)</f>
        <v>-102383819.81</v>
      </c>
      <c r="F63" s="79"/>
      <c r="G63" s="133">
        <f>+ROUND(+'[1]Retain-earnings-2011'!S18-'[1]Retain-earnings-2011'!R18+'[1]Retain-earnings-2011'!S20-'[1]Retain-earnings-2011'!R20+IF(SUM('[1]Retain-earnings-2011'!S30)=SUM('[1]Retain-earnings-2011'!S28),0,SUM('[1]Retain-earnings-2011'!S30)-SUM('[1]Retain-earnings-2011'!S28))-IF(SUM('[1]Retain-earnings-2011'!R30)=SUM('[1]Retain-earnings-2011'!R28),0,SUM('[1]Retain-earnings-2011'!R30)-SUM('[1]Retain-earnings-2011'!R28))-IF(SUM('[1]Retain-earnings-2011'!S30)=SUM('[1]Retain-earnings-2011'!S28),0,SUM('[1]Retain-earnings-2011'!S30)-SUM('[1]Retain-earnings-2011'!S28))+IF(SUM('[1]Retain-earnings-2011'!R30)=SUM('[1]Retain-earnings-2011'!R28),0,SUM('[1]Retain-earnings-2011'!R30)-SUM('[1]Retain-earnings-2011'!R28)),2)</f>
        <v>16314723</v>
      </c>
      <c r="H63" s="134">
        <f>+ROUND(+'[1]TRIAL-BALANCE-2012'!AA18+'[1]TRIAL-BALANCE-2012'!AA20-'[1]TRIAL-BALANCE-2012'!Z18-'[1]TRIAL-BALANCE-2012'!Z20,2)</f>
        <v>49766146.829999998</v>
      </c>
      <c r="I63" s="79"/>
      <c r="J63" s="133">
        <f>+ROUND(+'[1]Retain-earnings-2011'!V19-'[1]Retain-earnings-2011'!U19+'[1]Retain-earnings-2011'!V20-'[1]Retain-earnings-2011'!U20+IF(SUM('[1]Retain-earnings-2011'!V30)=SUM('[1]Retain-earnings-2011'!V28),0,SUM('[1]Retain-earnings-2011'!V30)-SUM('[1]Retain-earnings-2011'!V28))-IF(SUM('[1]Retain-earnings-2011'!U30)=SUM('[1]Retain-earnings-2011'!U28),0,SUM('[1]Retain-earnings-2011'!U30)-SUM('[1]Retain-earnings-2011'!U28))-IF(SUM('[1]Retain-earnings-2011'!V30)=SUM('[1]Retain-earnings-2011'!V28),0,SUM('[1]Retain-earnings-2011'!V30)-SUM('[1]Retain-earnings-2011'!V28))+IF(SUM('[1]Retain-earnings-2011'!U30)=SUM('[1]Retain-earnings-2011'!U28),0,SUM('[1]Retain-earnings-2011'!U30)-SUM('[1]Retain-earnings-2011'!U28)),2)</f>
        <v>2189.9</v>
      </c>
      <c r="K63" s="134">
        <f>+ROUND(+'[1]TRIAL-BALANCE-2012'!AH19+'[1]TRIAL-BALANCE-2012'!AH20-'[1]TRIAL-BALANCE-2012'!AG19-'[1]TRIAL-BALANCE-2012'!AG20,2)</f>
        <v>0</v>
      </c>
      <c r="L63" s="79"/>
      <c r="M63" s="133">
        <f t="shared" si="3"/>
        <v>-15501883.939999999</v>
      </c>
      <c r="N63" s="134">
        <f t="shared" si="3"/>
        <v>-52617672.979999997</v>
      </c>
    </row>
    <row r="64" spans="1:14" ht="15.75" x14ac:dyDescent="0.25">
      <c r="A64" s="80" t="s">
        <v>66</v>
      </c>
      <c r="B64" s="136">
        <v>403</v>
      </c>
      <c r="C64" s="36"/>
      <c r="D64" s="137">
        <f>+ROUND(+'[1]Retain-earnings-2011'!P21-'[1]Retain-earnings-2011'!O21+'[1]Retain-earnings-2011'!P24-'[1]Retain-earnings-2011'!O24+'[1]Retain-earnings-2011'!P25-'[1]Retain-earnings-2011'!O25,2)</f>
        <v>-70565022.969999999</v>
      </c>
      <c r="E64" s="138">
        <f>+ROUND(+SUM('[1]TRIAL-BALANCE-2012'!T321:T667)-SUM('[1]TRIAL-BALANCE-2012'!S321:S667),2)</f>
        <v>-157974549.88999999</v>
      </c>
      <c r="F64" s="79"/>
      <c r="G64" s="137">
        <f>+ROUND(+'[1]Retain-earnings-2011'!S22-'[1]Retain-earnings-2011'!R22+'[1]Retain-earnings-2011'!S24-'[1]Retain-earnings-2011'!R24+'[1]Retain-earnings-2011'!S25-'[1]Retain-earnings-2011'!R25,2)</f>
        <v>33451423.829999998</v>
      </c>
      <c r="H64" s="138">
        <f>+ROUND(+SUM('[1]TRIAL-BALANCE-2012'!AA321:AA667)-SUM('[1]TRIAL-BALANCE-2012'!Z321:Z667),2)</f>
        <v>-19945625.280000001</v>
      </c>
      <c r="I64" s="79"/>
      <c r="J64" s="137">
        <f>+ROUND(+'[1]Retain-earnings-2011'!V23-'[1]Retain-earnings-2011'!U23+'[1]Retain-earnings-2011'!V24-'[1]Retain-earnings-2011'!U24+'[1]Retain-earnings-2011'!V25-'[1]Retain-earnings-2011'!U25,2)</f>
        <v>-2189.9</v>
      </c>
      <c r="K64" s="138">
        <f>+ROUND(+SUM('[1]TRIAL-BALANCE-2012'!AH321:AH667)-SUM('[1]TRIAL-BALANCE-2012'!AG321:AG667),2)</f>
        <v>0</v>
      </c>
      <c r="L64" s="79"/>
      <c r="M64" s="137">
        <f t="shared" si="3"/>
        <v>-37115789.039999999</v>
      </c>
      <c r="N64" s="138">
        <f t="shared" si="3"/>
        <v>-177920175.16999999</v>
      </c>
    </row>
    <row r="65" spans="1:14" ht="19.5" thickBot="1" x14ac:dyDescent="0.35">
      <c r="A65" s="139" t="s">
        <v>67</v>
      </c>
      <c r="B65" s="140">
        <v>400</v>
      </c>
      <c r="C65" s="36"/>
      <c r="D65" s="93">
        <f>+ROUND(+D62+D63+D64,2)</f>
        <v>-79165786.900000006</v>
      </c>
      <c r="E65" s="141">
        <f>+ROUND(+E62+E63+E64,2)</f>
        <v>-237140336.78999999</v>
      </c>
      <c r="F65" s="79"/>
      <c r="G65" s="93">
        <f>+ROUND(+G62+G63+G64,2)</f>
        <v>49766147.689999998</v>
      </c>
      <c r="H65" s="141">
        <f>+ROUND(+H62+H63+H64,2)</f>
        <v>29820522.41</v>
      </c>
      <c r="I65" s="79"/>
      <c r="J65" s="93">
        <f>+ROUND(+J62+J63+J64,2)</f>
        <v>0</v>
      </c>
      <c r="K65" s="141">
        <f>+ROUND(+K62+K63+K64,2)</f>
        <v>0</v>
      </c>
      <c r="L65" s="79"/>
      <c r="M65" s="93">
        <f>+ROUND(+M62+M63+M64,2)</f>
        <v>-29399639.210000001</v>
      </c>
      <c r="N65" s="141">
        <f>+ROUND(+N62+N63+N64,2)</f>
        <v>-207319814.38</v>
      </c>
    </row>
    <row r="66" spans="1:14" ht="15.75" x14ac:dyDescent="0.25">
      <c r="A66" s="142" t="s">
        <v>68</v>
      </c>
      <c r="B66" s="143"/>
      <c r="C66" s="36"/>
      <c r="D66" s="69"/>
      <c r="E66" s="144"/>
      <c r="F66" s="36"/>
      <c r="G66" s="69"/>
      <c r="H66" s="144"/>
      <c r="I66" s="36"/>
      <c r="J66" s="69"/>
      <c r="K66" s="144"/>
      <c r="L66" s="36"/>
      <c r="M66" s="69"/>
      <c r="N66" s="144"/>
    </row>
    <row r="67" spans="1:14" ht="15.75" x14ac:dyDescent="0.25">
      <c r="A67" s="145" t="s">
        <v>69</v>
      </c>
      <c r="B67" s="127"/>
      <c r="C67" s="36"/>
      <c r="D67" s="73" t="str">
        <f>+IF(+OR(D68&lt;0,D69&lt;0,D70&lt;0),"НЕРАВНЕНИЕ !"," ")</f>
        <v xml:space="preserve"> </v>
      </c>
      <c r="E67" s="146" t="str">
        <f>+IF(+OR(E68&lt;0,E69&lt;0,E70&lt;0),"НЕРАВНЕНИЕ !"," ")</f>
        <v xml:space="preserve"> </v>
      </c>
      <c r="F67" s="79"/>
      <c r="G67" s="73" t="str">
        <f>+IF(+OR(G68&lt;0,G69&lt;0,G70&lt;0),"НЕРАВНЕНИЕ !"," ")</f>
        <v xml:space="preserve"> </v>
      </c>
      <c r="H67" s="146" t="str">
        <f>+IF(+OR(H68&lt;0,H69&lt;0,H70&lt;0),"НЕРАВНЕНИЕ !"," ")</f>
        <v xml:space="preserve"> </v>
      </c>
      <c r="I67" s="79"/>
      <c r="J67" s="73" t="str">
        <f>+IF(+OR(J68&lt;0,J69&lt;0,J70&lt;0),"НЕРАВНЕНИЕ !"," ")</f>
        <v xml:space="preserve"> </v>
      </c>
      <c r="K67" s="146" t="str">
        <f>+IF(+OR(K68&lt;0,K69&lt;0,K70&lt;0),"НЕРАВНЕНИЕ !"," ")</f>
        <v xml:space="preserve"> </v>
      </c>
      <c r="L67" s="79"/>
      <c r="M67" s="73" t="str">
        <f>+IF(+OR(M68&lt;0,M69&lt;0,M70&lt;0),"НЕРАВНЕНИЕ !"," ")</f>
        <v xml:space="preserve"> </v>
      </c>
      <c r="N67" s="146" t="str">
        <f>+IF(+OR(N68&lt;0,N69&lt;0,N70&lt;0),"НЕРАВНЕНИЕ !"," ")</f>
        <v xml:space="preserve"> </v>
      </c>
    </row>
    <row r="68" spans="1:14" ht="15.75" x14ac:dyDescent="0.25">
      <c r="A68" s="75" t="s">
        <v>70</v>
      </c>
      <c r="B68" s="135">
        <v>511</v>
      </c>
      <c r="C68" s="36"/>
      <c r="D68" s="77">
        <f>+ROUND(+SUM('[1]TRIAL-BALANCE-2012'!P30:P31)-IF(+'[1]Provisions-2012'!D55=0,+'[1]Provisions-2012'!D33,+ROUND((+SUM('[1]TRIAL-BALANCE-2012'!O38:O39)-SUM('[1]TRIAL-BALANCE-2012'!P38:P39))*'[1]TRIAL-BALANCE-2012'!P735,2))-IF(+'[1]Provisions-2012'!D57=0,+'[1]Provisions-2012'!D37,+ROUND((+'[1]TRIAL-BALANCE-2012'!O34+'[1]TRIAL-BALANCE-2012'!O35)*'[1]TRIAL-BALANCE-2012'!P735,2)),2)</f>
        <v>0</v>
      </c>
      <c r="E68" s="147">
        <f>+ROUND(+SUM('[1]TRIAL-BALANCE-2012'!T30:T31)-IF(+'[1]Provisions-2012'!E55=0,+'[1]Provisions-2012'!E33,+ROUND((+SUM('[1]TRIAL-BALANCE-2012'!S38:S39)-SUM('[1]TRIAL-BALANCE-2012'!T38:T39))*'[1]TRIAL-BALANCE-2012'!T735,2))-IF(+'[1]Provisions-2012'!E57=0,+'[1]Provisions-2012'!E37,+ROUND((+'[1]TRIAL-BALANCE-2012'!S34+'[1]TRIAL-BALANCE-2012'!S35)*'[1]TRIAL-BALANCE-2012'!T735,2)),2)</f>
        <v>0</v>
      </c>
      <c r="F68" s="79"/>
      <c r="G68" s="77">
        <f>+ROUND(+SUM('[1]TRIAL-BALANCE-2012'!W30:W31)-IF(+'[1]Provisions-2012'!G55=0,+'[1]Provisions-2012'!G33,+ROUND((+SUM('[1]TRIAL-BALANCE-2012'!V38:V39)-SUM('[1]TRIAL-BALANCE-2012'!W38:W39))*'[1]TRIAL-BALANCE-2012'!W735,2))-IF(+'[1]Provisions-2012'!G57=0,+'[1]Provisions-2012'!G37,+ROUND((+'[1]TRIAL-BALANCE-2012'!V34+'[1]TRIAL-BALANCE-2012'!V35)*'[1]TRIAL-BALANCE-2012'!W735,2)),2)</f>
        <v>0</v>
      </c>
      <c r="H68" s="147">
        <f>+ROUND(+SUM('[1]TRIAL-BALANCE-2012'!AA30:AA31)-IF(+'[1]Provisions-2012'!H55=0,+'[1]Provisions-2012'!H33,+ROUND((+SUM('[1]TRIAL-BALANCE-2012'!Z38:Z39)-SUM('[1]TRIAL-BALANCE-2012'!AA38:AA39))*'[1]TRIAL-BALANCE-2012'!AA735,2))-IF(+'[1]Provisions-2012'!H57=0,+'[1]Provisions-2012'!H37,+ROUND((+'[1]TRIAL-BALANCE-2012'!Z34+'[1]TRIAL-BALANCE-2012'!Z35)*'[1]TRIAL-BALANCE-2012'!AA735,2)),2)</f>
        <v>0</v>
      </c>
      <c r="I68" s="79"/>
      <c r="J68" s="77">
        <f>+ROUND(+SUM('[1]TRIAL-BALANCE-2012'!AD30:AD31)-IF(+'[1]Provisions-2012'!J55=0,+'[1]Provisions-2012'!J33,+ROUND((+SUM('[1]TRIAL-BALANCE-2012'!AC38:AC39)-SUM('[1]TRIAL-BALANCE-2012'!AD38:AD39))*'[1]TRIAL-BALANCE-2012'!AD735,2))-IF(+'[1]Provisions-2012'!J57=0,+'[1]Provisions-2012'!J37,+ROUND((+'[1]TRIAL-BALANCE-2012'!AC34+'[1]TRIAL-BALANCE-2012'!AC35)*'[1]TRIAL-BALANCE-2012'!AD735,2)),2)</f>
        <v>0</v>
      </c>
      <c r="K68" s="147">
        <f>+ROUND(+SUM('[1]TRIAL-BALANCE-2012'!AH30:AH31)-IF(+'[1]Provisions-2012'!K55=0,+'[1]Provisions-2012'!K33,+ROUND((+SUM('[1]TRIAL-BALANCE-2012'!AG38:AG39)-SUM('[1]TRIAL-BALANCE-2012'!AH38:AH39))*'[1]TRIAL-BALANCE-2012'!AH735,2))-IF(+'[1]Provisions-2012'!K57=0,+'[1]Provisions-2012'!K37,+ROUND((+'[1]TRIAL-BALANCE-2012'!AG34+'[1]TRIAL-BALANCE-2012'!AG35)*'[1]TRIAL-BALANCE-2012'!AH735,2)),2)</f>
        <v>0</v>
      </c>
      <c r="L68" s="79"/>
      <c r="M68" s="133">
        <f t="shared" ref="M68:N70" si="4">+ROUND(+D68+G68+J68,2)</f>
        <v>0</v>
      </c>
      <c r="N68" s="147">
        <f t="shared" si="4"/>
        <v>0</v>
      </c>
    </row>
    <row r="69" spans="1:14" ht="15.75" x14ac:dyDescent="0.25">
      <c r="A69" s="75" t="s">
        <v>71</v>
      </c>
      <c r="B69" s="135">
        <v>512</v>
      </c>
      <c r="C69" s="36"/>
      <c r="D69" s="77">
        <f>+ROUND(+'[1]TRIAL-BALANCE-2012'!P41+'[1]TRIAL-BALANCE-2012'!P44+'[1]TRIAL-BALANCE-2012'!P48+'[1]TRIAL-BALANCE-2012'!P49+'[1]TRIAL-BALANCE-2012'!P54+'[1]TRIAL-BALANCE-2012'!P55,2)</f>
        <v>700626864.29999995</v>
      </c>
      <c r="E69" s="147">
        <f>+ROUND(+'[1]TRIAL-BALANCE-2012'!T41+'[1]TRIAL-BALANCE-2012'!T44+'[1]TRIAL-BALANCE-2012'!T48+'[1]TRIAL-BALANCE-2012'!T49+'[1]TRIAL-BALANCE-2012'!T54+'[1]TRIAL-BALANCE-2012'!T55,2)</f>
        <v>768133292.77999997</v>
      </c>
      <c r="F69" s="79"/>
      <c r="G69" s="77">
        <f>+ROUND(+'[1]TRIAL-BALANCE-2012'!W41+'[1]TRIAL-BALANCE-2012'!W44+'[1]TRIAL-BALANCE-2012'!W48+'[1]TRIAL-BALANCE-2012'!W49+'[1]TRIAL-BALANCE-2012'!W54+'[1]TRIAL-BALANCE-2012'!W55,2)</f>
        <v>0</v>
      </c>
      <c r="H69" s="147">
        <f>+ROUND(+'[1]TRIAL-BALANCE-2012'!AA41+'[1]TRIAL-BALANCE-2012'!AA44+'[1]TRIAL-BALANCE-2012'!AA48+'[1]TRIAL-BALANCE-2012'!AA49+'[1]TRIAL-BALANCE-2012'!AA54+'[1]TRIAL-BALANCE-2012'!AA55,2)</f>
        <v>0</v>
      </c>
      <c r="I69" s="79"/>
      <c r="J69" s="77">
        <f>+ROUND(+'[1]TRIAL-BALANCE-2012'!AD41+'[1]TRIAL-BALANCE-2012'!AD44+'[1]TRIAL-BALANCE-2012'!AD48+'[1]TRIAL-BALANCE-2012'!AD49+'[1]TRIAL-BALANCE-2012'!AD54+'[1]TRIAL-BALANCE-2012'!AD55,2)</f>
        <v>0</v>
      </c>
      <c r="K69" s="147">
        <f>+ROUND(+'[1]TRIAL-BALANCE-2012'!AH41+'[1]TRIAL-BALANCE-2012'!AH44+'[1]TRIAL-BALANCE-2012'!AH48+'[1]TRIAL-BALANCE-2012'!AH49+'[1]TRIAL-BALANCE-2012'!AH54+'[1]TRIAL-BALANCE-2012'!AH55,2)</f>
        <v>0</v>
      </c>
      <c r="L69" s="79"/>
      <c r="M69" s="77">
        <f t="shared" si="4"/>
        <v>700626864.29999995</v>
      </c>
      <c r="N69" s="147">
        <f t="shared" si="4"/>
        <v>768133292.77999997</v>
      </c>
    </row>
    <row r="70" spans="1:14" ht="15.75" x14ac:dyDescent="0.25">
      <c r="A70" s="80" t="s">
        <v>72</v>
      </c>
      <c r="B70" s="136">
        <v>513</v>
      </c>
      <c r="C70" s="36"/>
      <c r="D70" s="82">
        <f>+ROUND(+'[1]TRIAL-BALANCE-2012'!P63+'[1]TRIAL-BALANCE-2012'!P64+'[1]TRIAL-BALANCE-2012'!P69+'[1]TRIAL-BALANCE-2012'!P70-IF(+'[1]Provisions-2012'!D59=0,+'[1]Provisions-2012'!D41,+ROUND(+('[1]TRIAL-BALANCE-2012'!O67+'[1]TRIAL-BALANCE-2012'!O68)*'[1]TRIAL-BALANCE-2012'!P738,2)),2)</f>
        <v>0</v>
      </c>
      <c r="E70" s="148">
        <f>+ROUND(+'[1]TRIAL-BALANCE-2012'!T63+'[1]TRIAL-BALANCE-2012'!T64+'[1]TRIAL-BALANCE-2012'!T69+'[1]TRIAL-BALANCE-2012'!T70-IF(+'[1]Provisions-2012'!E59=0,+'[1]Provisions-2012'!E41,+ROUND(+('[1]TRIAL-BALANCE-2012'!S67+'[1]TRIAL-BALANCE-2012'!S68)*'[1]TRIAL-BALANCE-2012'!T738,2)),2)</f>
        <v>595391.64</v>
      </c>
      <c r="F70" s="79"/>
      <c r="G70" s="82">
        <f>+ROUND(+'[1]TRIAL-BALANCE-2012'!W63+'[1]TRIAL-BALANCE-2012'!W64+'[1]TRIAL-BALANCE-2012'!W69+'[1]TRIAL-BALANCE-2012'!W70-IF(+'[1]Provisions-2012'!G59=0,+'[1]Provisions-2012'!G41,+ROUND(+('[1]TRIAL-BALANCE-2012'!V67+'[1]TRIAL-BALANCE-2012'!V68)*'[1]TRIAL-BALANCE-2012'!W738,2)),2)</f>
        <v>0</v>
      </c>
      <c r="H70" s="148">
        <f>+ROUND(+'[1]TRIAL-BALANCE-2012'!AA63+'[1]TRIAL-BALANCE-2012'!AA64+'[1]TRIAL-BALANCE-2012'!AA69+'[1]TRIAL-BALANCE-2012'!AA70-IF(+'[1]Provisions-2012'!H59=0,+'[1]Provisions-2012'!H41,+ROUND(+('[1]TRIAL-BALANCE-2012'!Z67+'[1]TRIAL-BALANCE-2012'!Z68)*'[1]TRIAL-BALANCE-2012'!AA738,2)),2)</f>
        <v>0</v>
      </c>
      <c r="I70" s="79"/>
      <c r="J70" s="82">
        <f>+ROUND(+'[1]TRIAL-BALANCE-2012'!AD63+'[1]TRIAL-BALANCE-2012'!AD64+'[1]TRIAL-BALANCE-2012'!AD69+'[1]TRIAL-BALANCE-2012'!AD70-IF(+'[1]Provisions-2012'!J59=0,+'[1]Provisions-2012'!J41,+ROUND(+('[1]TRIAL-BALANCE-2012'!AC67+'[1]TRIAL-BALANCE-2012'!AC68)*'[1]TRIAL-BALANCE-2012'!AD738,2)),2)</f>
        <v>0</v>
      </c>
      <c r="K70" s="148">
        <f>+ROUND(+'[1]TRIAL-BALANCE-2012'!AH63+'[1]TRIAL-BALANCE-2012'!AH64+'[1]TRIAL-BALANCE-2012'!AH69+'[1]TRIAL-BALANCE-2012'!AH70-IF(+'[1]Provisions-2012'!K59=0,+'[1]Provisions-2012'!K41,+ROUND(+('[1]TRIAL-BALANCE-2012'!AG67+'[1]TRIAL-BALANCE-2012'!AG68)*'[1]TRIAL-BALANCE-2012'!AH738,2)),2)</f>
        <v>0</v>
      </c>
      <c r="L70" s="79"/>
      <c r="M70" s="82">
        <f t="shared" si="4"/>
        <v>0</v>
      </c>
      <c r="N70" s="148">
        <f t="shared" si="4"/>
        <v>595391.64</v>
      </c>
    </row>
    <row r="71" spans="1:14" ht="15.75" x14ac:dyDescent="0.25">
      <c r="A71" s="84" t="s">
        <v>30</v>
      </c>
      <c r="B71" s="149">
        <v>510</v>
      </c>
      <c r="C71" s="36"/>
      <c r="D71" s="86">
        <f>+ROUND(+D68+D69+D70,2)</f>
        <v>700626864.29999995</v>
      </c>
      <c r="E71" s="150">
        <f>+ROUND(+E68+E69+E70,2)</f>
        <v>768728684.41999996</v>
      </c>
      <c r="F71" s="79"/>
      <c r="G71" s="86">
        <f>+ROUND(+G68+G69+G70,2)</f>
        <v>0</v>
      </c>
      <c r="H71" s="150">
        <f>+ROUND(+H68+H69+H70,2)</f>
        <v>0</v>
      </c>
      <c r="I71" s="79"/>
      <c r="J71" s="86">
        <f>+ROUND(+J68+J69+J70,2)</f>
        <v>0</v>
      </c>
      <c r="K71" s="150">
        <f>+ROUND(+K68+K69+K70,2)</f>
        <v>0</v>
      </c>
      <c r="L71" s="79"/>
      <c r="M71" s="151">
        <f>+ROUND(+M68+M69+M70,2)</f>
        <v>700626864.29999995</v>
      </c>
      <c r="N71" s="150">
        <f>+ROUND(+N68+N69+N70,2)</f>
        <v>768728684.41999996</v>
      </c>
    </row>
    <row r="72" spans="1:14" ht="15.75" x14ac:dyDescent="0.25">
      <c r="A72" s="71" t="s">
        <v>73</v>
      </c>
      <c r="B72" s="152"/>
      <c r="C72" s="36"/>
      <c r="D72" s="73" t="str">
        <f>+IF(+OR(D73&lt;0,D74&lt;0,D75&lt;0,D76&lt;0,D77&lt;0,D78&lt;0,D79&lt;0,D80&lt;0,D81&lt;0),"НЕРАВНЕНИЕ !"," ")</f>
        <v xml:space="preserve"> </v>
      </c>
      <c r="E72" s="146" t="str">
        <f>+IF(+OR(E73&lt;0,E74&lt;0,E75&lt;0,E76&lt;0,E77&lt;0,E78&lt;0,E79&lt;0,E80&lt;0,E81&lt;0),"НЕРАВНЕНИЕ !"," ")</f>
        <v xml:space="preserve"> </v>
      </c>
      <c r="F72" s="79"/>
      <c r="G72" s="73" t="str">
        <f>+IF(+OR(G73&lt;0,G74&lt;0,G75&lt;0,G76&lt;0,G77&lt;0,G78&lt;0,G79&lt;0,G80&lt;0,G81&lt;0),"НЕРАВНЕНИЕ !"," ")</f>
        <v xml:space="preserve"> </v>
      </c>
      <c r="H72" s="146" t="str">
        <f>+IF(+OR(H73&lt;0,H74&lt;0,H75&lt;0,H76&lt;0,H77&lt;0,H78&lt;0,H79&lt;0,H80&lt;0,H81&lt;0),"НЕРАВНЕНИЕ !"," ")</f>
        <v xml:space="preserve"> </v>
      </c>
      <c r="I72" s="79"/>
      <c r="J72" s="73" t="str">
        <f>+IF(+OR(J73&lt;0,J74&lt;0,J75&lt;0,J76&lt;0,J77&lt;0,J78&lt;0,J79&lt;0,J80&lt;0,J81&lt;0),"НЕРАВНЕНИЕ !"," ")</f>
        <v xml:space="preserve"> </v>
      </c>
      <c r="K72" s="146" t="str">
        <f>+IF(+OR(K73&lt;0,K74&lt;0,K75&lt;0,K76&lt;0,K77&lt;0,K78&lt;0,K79&lt;0,K80&lt;0,K81&lt;0),"НЕРАВНЕНИЕ !"," ")</f>
        <v xml:space="preserve"> </v>
      </c>
      <c r="L72" s="79"/>
      <c r="M72" s="73" t="str">
        <f>+IF(+OR(M73&lt;0,M74&lt;0,M75&lt;0,M76&lt;0,M77&lt;0,M78&lt;0,M79&lt;0,M80&lt;0,M81&lt;0),"НЕРАВНЕНИЕ !"," ")</f>
        <v xml:space="preserve"> </v>
      </c>
      <c r="N72" s="146" t="str">
        <f>+IF(+OR(N73&lt;0,N74&lt;0,N75&lt;0,N76&lt;0,N77&lt;0,N78&lt;0,N79&lt;0,N80&lt;0,N81&lt;0),"НЕРАВНЕНИЕ !"," ")</f>
        <v xml:space="preserve"> </v>
      </c>
    </row>
    <row r="73" spans="1:14" ht="15.75" x14ac:dyDescent="0.25">
      <c r="A73" s="75" t="s">
        <v>74</v>
      </c>
      <c r="B73" s="135">
        <v>521</v>
      </c>
      <c r="C73" s="36"/>
      <c r="D73" s="77">
        <f>+ROUND(+SUM('[1]TRIAL-BALANCE-2012'!P26:P27)-SUM('[1]TRIAL-BALANCE-2012'!O28:O29)+SUM('[1]TRIAL-BALANCE-2012'!P32:P33)-SUM('[1]TRIAL-BALANCE-2012'!O36:O37)+SUM('[1]TRIAL-BALANCE-2012'!P36:P37)+'[1]TRIAL-BALANCE-2012'!P40+SUM('[1]TRIAL-BALANCE-2012'!P42:P43)+SUM('[1]TRIAL-BALANCE-2012'!P45)+SUM('[1]TRIAL-BALANCE-2012'!P46:P47)+SUM('[1]TRIAL-BALANCE-2012'!P50:P51)+SUM('[1]TRIAL-BALANCE-2012'!P52:P53)+SUM('[1]TRIAL-BALANCE-2012'!P56:P57)+SUM('[1]TRIAL-BALANCE-2012'!P58:P62)+SUM('[1]TRIAL-BALANCE-2012'!P65:P66)-IF('[1]Provisions-2012'!D55=0,+'[1]Provisions-2012'!D34,+ROUND((+SUM('[1]TRIAL-BALANCE-2012'!O38:O39)-SUM('[1]TRIAL-BALANCE-2012'!P38:P39))*'[1]TRIAL-BALANCE-2012'!P736,2))-IF('[1]Provisions-2012'!D57=0,+'[1]Provisions-2012'!D38,+ROUND((+'[1]TRIAL-BALANCE-2012'!O34+'[1]TRIAL-BALANCE-2012'!O35)*('[1]TRIAL-BALANCE-2012'!P736),2))-IF('[1]Provisions-2012'!D59=0,+'[1]Provisions-2012'!D42,+ROUND(+('[1]TRIAL-BALANCE-2012'!O67+'[1]TRIAL-BALANCE-2012'!O68)*'[1]TRIAL-BALANCE-2012'!P739,2)),2)</f>
        <v>0</v>
      </c>
      <c r="E73" s="147">
        <f>+ROUND(+SUM('[1]TRIAL-BALANCE-2012'!T26:T27)-SUM('[1]TRIAL-BALANCE-2012'!S28:S29)+SUM('[1]TRIAL-BALANCE-2012'!T32:T33)-SUM('[1]TRIAL-BALANCE-2012'!S36:S37)+SUM('[1]TRIAL-BALANCE-2012'!T36:T37)+'[1]TRIAL-BALANCE-2012'!T40+SUM('[1]TRIAL-BALANCE-2012'!T42:T43)+SUM('[1]TRIAL-BALANCE-2012'!T45)+SUM('[1]TRIAL-BALANCE-2012'!T46:T47)+SUM('[1]TRIAL-BALANCE-2012'!T50:T51)+SUM('[1]TRIAL-BALANCE-2012'!T52:T53)+SUM('[1]TRIAL-BALANCE-2012'!T56:T57)+SUM('[1]TRIAL-BALANCE-2012'!T58:T62)+SUM('[1]TRIAL-BALANCE-2012'!T65:T66)-IF('[1]Provisions-2012'!E55=0,+'[1]Provisions-2012'!E34,+ROUND((+SUM('[1]TRIAL-BALANCE-2012'!S38:S39)-SUM('[1]TRIAL-BALANCE-2012'!T38:T39))*'[1]TRIAL-BALANCE-2012'!T736,2))-IF('[1]Provisions-2012'!E57=0,+'[1]Provisions-2012'!E38,+ROUND((+'[1]TRIAL-BALANCE-2012'!S34+'[1]TRIAL-BALANCE-2012'!S35)*('[1]TRIAL-BALANCE-2012'!T736),2))-IF('[1]Provisions-2012'!E59=0,+'[1]Provisions-2012'!E42,+ROUND(+('[1]TRIAL-BALANCE-2012'!S67+'[1]TRIAL-BALANCE-2012'!S68)*'[1]TRIAL-BALANCE-2012'!T739,2)),2)</f>
        <v>0</v>
      </c>
      <c r="F73" s="79"/>
      <c r="G73" s="77">
        <f>+ROUND(+SUM('[1]TRIAL-BALANCE-2012'!W26:W27)-SUM('[1]TRIAL-BALANCE-2012'!V28:V29)+SUM('[1]TRIAL-BALANCE-2012'!W32:W33)-SUM('[1]TRIAL-BALANCE-2012'!V36:V37)+SUM('[1]TRIAL-BALANCE-2012'!W36:W37)+'[1]TRIAL-BALANCE-2012'!W40+SUM('[1]TRIAL-BALANCE-2012'!W42:W43)+SUM('[1]TRIAL-BALANCE-2012'!W45)+SUM('[1]TRIAL-BALANCE-2012'!W46:W47)+SUM('[1]TRIAL-BALANCE-2012'!W50:W51)+SUM('[1]TRIAL-BALANCE-2012'!W52:W53)+SUM('[1]TRIAL-BALANCE-2012'!W56:W57)+SUM('[1]TRIAL-BALANCE-2012'!W58:W62)+SUM('[1]TRIAL-BALANCE-2012'!W65:W66)-IF('[1]Provisions-2012'!G55=0,+'[1]Provisions-2012'!G34,+ROUND((+SUM('[1]TRIAL-BALANCE-2012'!V38:V39)-SUM('[1]TRIAL-BALANCE-2012'!W38:W39))*'[1]TRIAL-BALANCE-2012'!W736,2))-IF('[1]Provisions-2012'!G57=0,+'[1]Provisions-2012'!G38,+ROUND((+'[1]TRIAL-BALANCE-2012'!V34+'[1]TRIAL-BALANCE-2012'!V35)*('[1]TRIAL-BALANCE-2012'!W736),2))-IF('[1]Provisions-2012'!G59=0,+'[1]Provisions-2012'!G42,+ROUND(+('[1]TRIAL-BALANCE-2012'!V67+'[1]TRIAL-BALANCE-2012'!V68)*'[1]TRIAL-BALANCE-2012'!W739,2)),2)</f>
        <v>0</v>
      </c>
      <c r="H73" s="147">
        <f>+ROUND(+SUM('[1]TRIAL-BALANCE-2012'!AA26:AA27)-SUM('[1]TRIAL-BALANCE-2012'!Z28:Z29)+SUM('[1]TRIAL-BALANCE-2012'!AA32:AA33)-SUM('[1]TRIAL-BALANCE-2012'!Z36:Z37)+SUM('[1]TRIAL-BALANCE-2012'!AA36:AA37)+'[1]TRIAL-BALANCE-2012'!AA40+SUM('[1]TRIAL-BALANCE-2012'!AA42:AA43)+SUM('[1]TRIAL-BALANCE-2012'!AA45)+SUM('[1]TRIAL-BALANCE-2012'!AA46:AA47)+SUM('[1]TRIAL-BALANCE-2012'!AA50:AA51)+SUM('[1]TRIAL-BALANCE-2012'!AA52:AA53)+SUM('[1]TRIAL-BALANCE-2012'!AA56:AA57)+SUM('[1]TRIAL-BALANCE-2012'!AA58:AA62)+SUM('[1]TRIAL-BALANCE-2012'!AA65:AA66)-IF('[1]Provisions-2012'!H55=0,+'[1]Provisions-2012'!H34,+ROUND((+SUM('[1]TRIAL-BALANCE-2012'!Z38:Z39)-SUM('[1]TRIAL-BALANCE-2012'!AA38:AA39))*'[1]TRIAL-BALANCE-2012'!AA736,2))-IF('[1]Provisions-2012'!H57=0,+'[1]Provisions-2012'!H38,+ROUND((+'[1]TRIAL-BALANCE-2012'!Z34+'[1]TRIAL-BALANCE-2012'!Z35)*('[1]TRIAL-BALANCE-2012'!AA736),2))-IF('[1]Provisions-2012'!H59=0,+'[1]Provisions-2012'!H42,+ROUND(+('[1]TRIAL-BALANCE-2012'!Z67+'[1]TRIAL-BALANCE-2012'!Z68)*'[1]TRIAL-BALANCE-2012'!AA739,2)),2)</f>
        <v>0</v>
      </c>
      <c r="I73" s="79"/>
      <c r="J73" s="77">
        <f>+ROUND(+SUM('[1]TRIAL-BALANCE-2012'!AD26:AD27)-SUM('[1]TRIAL-BALANCE-2012'!AC28:AC29)+SUM('[1]TRIAL-BALANCE-2012'!AD32:AD33)-SUM('[1]TRIAL-BALANCE-2012'!AC36:AC37)+SUM('[1]TRIAL-BALANCE-2012'!AD36:AD37)+'[1]TRIAL-BALANCE-2012'!AD40+SUM('[1]TRIAL-BALANCE-2012'!AD42:AD43)+SUM('[1]TRIAL-BALANCE-2012'!AD45)+SUM('[1]TRIAL-BALANCE-2012'!AD46:AD47)+SUM('[1]TRIAL-BALANCE-2012'!AD50:AD51)+SUM('[1]TRIAL-BALANCE-2012'!AD52:AD53)+SUM('[1]TRIAL-BALANCE-2012'!AD56:AD57)+SUM('[1]TRIAL-BALANCE-2012'!AD58:AD62)+SUM('[1]TRIAL-BALANCE-2012'!AD65:AD66)-IF('[1]Provisions-2012'!J55=0,+'[1]Provisions-2012'!J34,+ROUND((+SUM('[1]TRIAL-BALANCE-2012'!AC38:AC39)-SUM('[1]TRIAL-BALANCE-2012'!AD38:AD39))*'[1]TRIAL-BALANCE-2012'!AD736,2))-IF('[1]Provisions-2012'!J57=0,+'[1]Provisions-2012'!J38,+ROUND((+'[1]TRIAL-BALANCE-2012'!AC34+'[1]TRIAL-BALANCE-2012'!AC35)*('[1]TRIAL-BALANCE-2012'!AD736),2))-IF('[1]Provisions-2012'!J59=0,+'[1]Provisions-2012'!J42,+ROUND(+('[1]TRIAL-BALANCE-2012'!AC67+'[1]TRIAL-BALANCE-2012'!AC68)*'[1]TRIAL-BALANCE-2012'!AD739,2)),2)</f>
        <v>0</v>
      </c>
      <c r="K73" s="147">
        <f>+ROUND(+SUM('[1]TRIAL-BALANCE-2012'!AH26:AH27)-SUM('[1]TRIAL-BALANCE-2012'!AG28:AG29)+SUM('[1]TRIAL-BALANCE-2012'!AH32:AH33)-SUM('[1]TRIAL-BALANCE-2012'!AG36:AG37)+SUM('[1]TRIAL-BALANCE-2012'!AH36:AH37)+'[1]TRIAL-BALANCE-2012'!AH40+SUM('[1]TRIAL-BALANCE-2012'!AH42:AH43)+SUM('[1]TRIAL-BALANCE-2012'!AH45)+SUM('[1]TRIAL-BALANCE-2012'!AH46:AH47)+SUM('[1]TRIAL-BALANCE-2012'!AH50:AH51)+SUM('[1]TRIAL-BALANCE-2012'!AH52:AH53)+SUM('[1]TRIAL-BALANCE-2012'!AH56:AH57)+SUM('[1]TRIAL-BALANCE-2012'!AH58:AH62)+SUM('[1]TRIAL-BALANCE-2012'!AH65:AH66)-IF('[1]Provisions-2012'!K55=0,+'[1]Provisions-2012'!K34,+ROUND((+SUM('[1]TRIAL-BALANCE-2012'!AG38:AG39)-SUM('[1]TRIAL-BALANCE-2012'!AH38:AH39))*'[1]TRIAL-BALANCE-2012'!AH736,2))-IF('[1]Provisions-2012'!K57=0,+'[1]Provisions-2012'!K38,+ROUND((+'[1]TRIAL-BALANCE-2012'!AG34+'[1]TRIAL-BALANCE-2012'!AG35)*('[1]TRIAL-BALANCE-2012'!AH736),2))-IF('[1]Provisions-2012'!K59=0,+'[1]Provisions-2012'!K42,+ROUND(+('[1]TRIAL-BALANCE-2012'!AG67+'[1]TRIAL-BALANCE-2012'!AG68)*'[1]TRIAL-BALANCE-2012'!AH739,2)),2)</f>
        <v>0</v>
      </c>
      <c r="L73" s="79"/>
      <c r="M73" s="133">
        <f t="shared" ref="M73:N81" si="5">+ROUND(+D73+G73+J73,2)</f>
        <v>0</v>
      </c>
      <c r="N73" s="147">
        <f t="shared" si="5"/>
        <v>0</v>
      </c>
    </row>
    <row r="74" spans="1:14" ht="15.75" x14ac:dyDescent="0.25">
      <c r="A74" s="75" t="s">
        <v>75</v>
      </c>
      <c r="B74" s="135">
        <f t="shared" ref="B74:B81" si="6">1+B73</f>
        <v>522</v>
      </c>
      <c r="C74" s="36"/>
      <c r="D74" s="77">
        <f>+ROUND(+'[1]TRIAL-BALANCE-2012'!P116+'[1]TRIAL-BALANCE-2012'!P118+'[1]TRIAL-BALANCE-2012'!P120,2)</f>
        <v>105553756.37</v>
      </c>
      <c r="E74" s="147">
        <f>+ROUND(+'[1]TRIAL-BALANCE-2012'!T116+'[1]TRIAL-BALANCE-2012'!T118+'[1]TRIAL-BALANCE-2012'!T120,2)</f>
        <v>82782555.480000004</v>
      </c>
      <c r="F74" s="79"/>
      <c r="G74" s="77">
        <f>+ROUND(+'[1]TRIAL-BALANCE-2012'!W116+'[1]TRIAL-BALANCE-2012'!W118+'[1]TRIAL-BALANCE-2012'!W120,2)</f>
        <v>5425676.6500000004</v>
      </c>
      <c r="H74" s="147">
        <f>+ROUND(+'[1]TRIAL-BALANCE-2012'!AA116+'[1]TRIAL-BALANCE-2012'!AA118+'[1]TRIAL-BALANCE-2012'!AA120,2)</f>
        <v>4775498.3899999997</v>
      </c>
      <c r="I74" s="79"/>
      <c r="J74" s="77">
        <f>+ROUND(+'[1]TRIAL-BALANCE-2012'!AD116+'[1]TRIAL-BALANCE-2012'!AD118+'[1]TRIAL-BALANCE-2012'!AD120,2)</f>
        <v>0</v>
      </c>
      <c r="K74" s="147">
        <f>+ROUND(+'[1]TRIAL-BALANCE-2012'!AH116+'[1]TRIAL-BALANCE-2012'!AH118+'[1]TRIAL-BALANCE-2012'!AH120,2)</f>
        <v>0</v>
      </c>
      <c r="L74" s="79"/>
      <c r="M74" s="77">
        <f t="shared" si="5"/>
        <v>110979433.02</v>
      </c>
      <c r="N74" s="147">
        <f t="shared" si="5"/>
        <v>87558053.870000005</v>
      </c>
    </row>
    <row r="75" spans="1:14" ht="15.75" x14ac:dyDescent="0.25">
      <c r="A75" s="75" t="s">
        <v>76</v>
      </c>
      <c r="B75" s="135">
        <f t="shared" si="6"/>
        <v>523</v>
      </c>
      <c r="C75" s="36"/>
      <c r="D75" s="77">
        <f>+ROUND(+'[1]TRIAL-BALANCE-2012'!P122+'[1]TRIAL-BALANCE-2012'!P124,2)</f>
        <v>0</v>
      </c>
      <c r="E75" s="147">
        <f>+ROUND(+'[1]TRIAL-BALANCE-2012'!T122+'[1]TRIAL-BALANCE-2012'!T124,2)</f>
        <v>0</v>
      </c>
      <c r="F75" s="79"/>
      <c r="G75" s="77">
        <f>+ROUND(+'[1]TRIAL-BALANCE-2012'!W122+'[1]TRIAL-BALANCE-2012'!W124,2)</f>
        <v>0</v>
      </c>
      <c r="H75" s="147">
        <f>+ROUND(+'[1]TRIAL-BALANCE-2012'!AA122+'[1]TRIAL-BALANCE-2012'!AA124,2)</f>
        <v>0</v>
      </c>
      <c r="I75" s="79"/>
      <c r="J75" s="77">
        <f>+ROUND(+'[1]TRIAL-BALANCE-2012'!AD122+'[1]TRIAL-BALANCE-2012'!AD124,2)</f>
        <v>0</v>
      </c>
      <c r="K75" s="147">
        <f>+ROUND(+'[1]TRIAL-BALANCE-2012'!AH122+'[1]TRIAL-BALANCE-2012'!AH124,2)</f>
        <v>0</v>
      </c>
      <c r="L75" s="79"/>
      <c r="M75" s="77">
        <f t="shared" si="5"/>
        <v>0</v>
      </c>
      <c r="N75" s="147">
        <f t="shared" si="5"/>
        <v>0</v>
      </c>
    </row>
    <row r="76" spans="1:14" ht="15.75" x14ac:dyDescent="0.25">
      <c r="A76" s="75" t="s">
        <v>77</v>
      </c>
      <c r="B76" s="135">
        <f t="shared" si="6"/>
        <v>524</v>
      </c>
      <c r="C76" s="36"/>
      <c r="D76" s="77">
        <f>+ROUND(+'[1]TRIAL-BALANCE-2012'!P130+'[1]TRIAL-BALANCE-2012'!P132+'[1]TRIAL-BALANCE-2012'!P136+'[1]TRIAL-BALANCE-2012'!P137+'[1]TRIAL-BALANCE-2012'!P139+'[1]TRIAL-BALANCE-2012'!P140+'[1]TRIAL-BALANCE-2012'!P143,2)</f>
        <v>0</v>
      </c>
      <c r="E76" s="147">
        <f>+ROUND(+'[1]TRIAL-BALANCE-2012'!T130+'[1]TRIAL-BALANCE-2012'!T132+'[1]TRIAL-BALANCE-2012'!T136+'[1]TRIAL-BALANCE-2012'!T137+'[1]TRIAL-BALANCE-2012'!T139+'[1]TRIAL-BALANCE-2012'!T140+'[1]TRIAL-BALANCE-2012'!T143,2)</f>
        <v>0</v>
      </c>
      <c r="F76" s="79"/>
      <c r="G76" s="77">
        <f>+ROUND(+'[1]TRIAL-BALANCE-2012'!W130+'[1]TRIAL-BALANCE-2012'!W132+'[1]TRIAL-BALANCE-2012'!W136+'[1]TRIAL-BALANCE-2012'!W137+'[1]TRIAL-BALANCE-2012'!W139+'[1]TRIAL-BALANCE-2012'!W140+'[1]TRIAL-BALANCE-2012'!W143,2)</f>
        <v>0</v>
      </c>
      <c r="H76" s="147">
        <f>+ROUND(+'[1]TRIAL-BALANCE-2012'!AA130+'[1]TRIAL-BALANCE-2012'!AA132+'[1]TRIAL-BALANCE-2012'!AA136+'[1]TRIAL-BALANCE-2012'!AA137+'[1]TRIAL-BALANCE-2012'!AA139+'[1]TRIAL-BALANCE-2012'!AA140+'[1]TRIAL-BALANCE-2012'!AA143,2)</f>
        <v>0</v>
      </c>
      <c r="I76" s="79"/>
      <c r="J76" s="77">
        <f>+ROUND(+'[1]TRIAL-BALANCE-2012'!AD130+'[1]TRIAL-BALANCE-2012'!AD132+'[1]TRIAL-BALANCE-2012'!AD136+'[1]TRIAL-BALANCE-2012'!AD137+'[1]TRIAL-BALANCE-2012'!AD139+'[1]TRIAL-BALANCE-2012'!AD140+'[1]TRIAL-BALANCE-2012'!AD143,2)</f>
        <v>0</v>
      </c>
      <c r="K76" s="147">
        <f>+ROUND(+'[1]TRIAL-BALANCE-2012'!AH130+'[1]TRIAL-BALANCE-2012'!AH132+'[1]TRIAL-BALANCE-2012'!AH136+'[1]TRIAL-BALANCE-2012'!AH137+'[1]TRIAL-BALANCE-2012'!AH139+'[1]TRIAL-BALANCE-2012'!AH140+'[1]TRIAL-BALANCE-2012'!AH143,2)</f>
        <v>0</v>
      </c>
      <c r="L76" s="79"/>
      <c r="M76" s="77">
        <f t="shared" si="5"/>
        <v>0</v>
      </c>
      <c r="N76" s="147">
        <f t="shared" si="5"/>
        <v>0</v>
      </c>
    </row>
    <row r="77" spans="1:14" ht="15.75" x14ac:dyDescent="0.25">
      <c r="A77" s="75" t="s">
        <v>78</v>
      </c>
      <c r="B77" s="135">
        <f t="shared" si="6"/>
        <v>525</v>
      </c>
      <c r="C77" s="36"/>
      <c r="D77" s="133">
        <f>+ROUND(+'[1]TRIAL-BALANCE-2012'!P167+'[1]TRIAL-BALANCE-2012'!P168+'[1]TRIAL-BALANCE-2012'!P169+'[1]TRIAL-BALANCE-2012'!P173+'[1]TRIAL-BALANCE-2012'!P186,2)</f>
        <v>13854.88</v>
      </c>
      <c r="E77" s="134">
        <f>+ROUND(+'[1]TRIAL-BALANCE-2012'!T167+'[1]TRIAL-BALANCE-2012'!T168+'[1]TRIAL-BALANCE-2012'!T169+'[1]TRIAL-BALANCE-2012'!T173+'[1]TRIAL-BALANCE-2012'!T186,2)</f>
        <v>50549.41</v>
      </c>
      <c r="F77" s="79"/>
      <c r="G77" s="133">
        <f>+ROUND(+'[1]TRIAL-BALANCE-2012'!W167+'[1]TRIAL-BALANCE-2012'!W168+'[1]TRIAL-BALANCE-2012'!W169+'[1]TRIAL-BALANCE-2012'!W173+'[1]TRIAL-BALANCE-2012'!W186,2)</f>
        <v>497.03</v>
      </c>
      <c r="H77" s="134">
        <f>+ROUND(+'[1]TRIAL-BALANCE-2012'!AA167+'[1]TRIAL-BALANCE-2012'!AA168+'[1]TRIAL-BALANCE-2012'!AA169+'[1]TRIAL-BALANCE-2012'!AA173+'[1]TRIAL-BALANCE-2012'!AA186,2)</f>
        <v>1623.31</v>
      </c>
      <c r="I77" s="79"/>
      <c r="J77" s="133">
        <f>+ROUND(+'[1]TRIAL-BALANCE-2012'!AD167+'[1]TRIAL-BALANCE-2012'!AD168+'[1]TRIAL-BALANCE-2012'!AD169+'[1]TRIAL-BALANCE-2012'!AD173+'[1]TRIAL-BALANCE-2012'!AD186,2)</f>
        <v>0</v>
      </c>
      <c r="K77" s="134">
        <f>+ROUND(+'[1]TRIAL-BALANCE-2012'!AH167+'[1]TRIAL-BALANCE-2012'!AH168+'[1]TRIAL-BALANCE-2012'!AH169+'[1]TRIAL-BALANCE-2012'!AH173+'[1]TRIAL-BALANCE-2012'!AH186,2)</f>
        <v>0</v>
      </c>
      <c r="L77" s="79"/>
      <c r="M77" s="133">
        <f t="shared" si="5"/>
        <v>14351.91</v>
      </c>
      <c r="N77" s="134">
        <f t="shared" si="5"/>
        <v>52172.72</v>
      </c>
    </row>
    <row r="78" spans="1:14" ht="15.75" x14ac:dyDescent="0.25">
      <c r="A78" s="75" t="s">
        <v>79</v>
      </c>
      <c r="B78" s="135">
        <f t="shared" si="6"/>
        <v>526</v>
      </c>
      <c r="C78" s="36"/>
      <c r="D78" s="77">
        <f>+ROUND(+'[1]TRIAL-BALANCE-2012'!P176+'[1]TRIAL-BALANCE-2012'!P177+'[1]TRIAL-BALANCE-2012'!P180,2)</f>
        <v>0</v>
      </c>
      <c r="E78" s="147">
        <f>+ROUND(+'[1]TRIAL-BALANCE-2012'!T176+'[1]TRIAL-BALANCE-2012'!T177+'[1]TRIAL-BALANCE-2012'!T180,2)</f>
        <v>0</v>
      </c>
      <c r="F78" s="79"/>
      <c r="G78" s="77">
        <f>+ROUND(+'[1]TRIAL-BALANCE-2012'!W176+'[1]TRIAL-BALANCE-2012'!W177+'[1]TRIAL-BALANCE-2012'!W180,2)</f>
        <v>0</v>
      </c>
      <c r="H78" s="147">
        <f>+ROUND(+'[1]TRIAL-BALANCE-2012'!AA176+'[1]TRIAL-BALANCE-2012'!AA177+'[1]TRIAL-BALANCE-2012'!AA180,2)</f>
        <v>0</v>
      </c>
      <c r="I78" s="79"/>
      <c r="J78" s="77">
        <f>+ROUND(+'[1]TRIAL-BALANCE-2012'!AD176+'[1]TRIAL-BALANCE-2012'!AD177+'[1]TRIAL-BALANCE-2012'!AD180,2)</f>
        <v>0</v>
      </c>
      <c r="K78" s="147">
        <f>+ROUND(+'[1]TRIAL-BALANCE-2012'!AH176+'[1]TRIAL-BALANCE-2012'!AH177+'[1]TRIAL-BALANCE-2012'!AH180,2)</f>
        <v>0</v>
      </c>
      <c r="L78" s="79"/>
      <c r="M78" s="77">
        <f t="shared" si="5"/>
        <v>0</v>
      </c>
      <c r="N78" s="147">
        <f t="shared" si="5"/>
        <v>0</v>
      </c>
    </row>
    <row r="79" spans="1:14" ht="15.75" x14ac:dyDescent="0.25">
      <c r="A79" s="75" t="s">
        <v>80</v>
      </c>
      <c r="B79" s="135">
        <f t="shared" si="6"/>
        <v>527</v>
      </c>
      <c r="C79" s="36"/>
      <c r="D79" s="77">
        <f>+ROUND(+'[1]TRIAL-BALANCE-2012'!P125+'[1]TRIAL-BALANCE-2012'!P127,2)</f>
        <v>630.79999999999995</v>
      </c>
      <c r="E79" s="147">
        <f>+ROUND(+'[1]TRIAL-BALANCE-2012'!T125+'[1]TRIAL-BALANCE-2012'!T127,2)</f>
        <v>630.79999999999995</v>
      </c>
      <c r="F79" s="79"/>
      <c r="G79" s="77">
        <f>+ROUND(+'[1]TRIAL-BALANCE-2012'!W125+'[1]TRIAL-BALANCE-2012'!W127,2)</f>
        <v>0</v>
      </c>
      <c r="H79" s="147">
        <f>+ROUND(+'[1]TRIAL-BALANCE-2012'!AA125+'[1]TRIAL-BALANCE-2012'!AA127,2)</f>
        <v>0</v>
      </c>
      <c r="I79" s="79"/>
      <c r="J79" s="77">
        <f>+ROUND(+'[1]TRIAL-BALANCE-2012'!AD125+'[1]TRIAL-BALANCE-2012'!AD127,2)</f>
        <v>0</v>
      </c>
      <c r="K79" s="147">
        <f>+ROUND(+'[1]TRIAL-BALANCE-2012'!AH125+'[1]TRIAL-BALANCE-2012'!AH127,2)</f>
        <v>0</v>
      </c>
      <c r="L79" s="79"/>
      <c r="M79" s="77">
        <f t="shared" si="5"/>
        <v>630.79999999999995</v>
      </c>
      <c r="N79" s="147">
        <f t="shared" si="5"/>
        <v>630.79999999999995</v>
      </c>
    </row>
    <row r="80" spans="1:14" ht="15.75" x14ac:dyDescent="0.25">
      <c r="A80" s="75" t="s">
        <v>81</v>
      </c>
      <c r="B80" s="135">
        <f t="shared" si="6"/>
        <v>528</v>
      </c>
      <c r="C80" s="36"/>
      <c r="D80" s="77">
        <f>+ROUND(+SUM('[1]TRIAL-BALANCE-2012'!P187:P194),2)</f>
        <v>0</v>
      </c>
      <c r="E80" s="147">
        <f>+ROUND(+SUM('[1]TRIAL-BALANCE-2012'!T187:T194),2)</f>
        <v>0</v>
      </c>
      <c r="F80" s="79"/>
      <c r="G80" s="77">
        <f>+ROUND(+SUM('[1]TRIAL-BALANCE-2012'!W187:W194),2)</f>
        <v>9446888</v>
      </c>
      <c r="H80" s="147">
        <f>+ROUND(+SUM('[1]TRIAL-BALANCE-2012'!AA187:AA194),2)</f>
        <v>9312607.0700000003</v>
      </c>
      <c r="I80" s="79"/>
      <c r="J80" s="77">
        <f>+ROUND(+SUM('[1]TRIAL-BALANCE-2012'!AD187:AD194),2)</f>
        <v>0</v>
      </c>
      <c r="K80" s="147">
        <f>+ROUND(+SUM('[1]TRIAL-BALANCE-2012'!AH187:AH194),2)</f>
        <v>0</v>
      </c>
      <c r="L80" s="79"/>
      <c r="M80" s="77">
        <f t="shared" si="5"/>
        <v>9446888</v>
      </c>
      <c r="N80" s="147">
        <f t="shared" si="5"/>
        <v>9312607.0700000003</v>
      </c>
    </row>
    <row r="81" spans="1:14" ht="15.75" x14ac:dyDescent="0.25">
      <c r="A81" s="80" t="s">
        <v>82</v>
      </c>
      <c r="B81" s="136">
        <f t="shared" si="6"/>
        <v>529</v>
      </c>
      <c r="C81" s="36"/>
      <c r="D81" s="82">
        <f>+ROUND(+SUM('[1]TRIAL-BALANCE-2012'!P149:P150)+'[1]TRIAL-BALANCE-2012'!P157+'[1]TRIAL-BALANCE-2012'!P166+SUM('[1]TRIAL-BALANCE-2012'!P170:P172)+SUM('[1]TRIAL-BALANCE-2012'!P174:P175)+'[1]TRIAL-BALANCE-2012'!P179+SUM('[1]TRIAL-BALANCE-2012'!P181:P185)+SUM('[1]TRIAL-BALANCE-2012'!P195:P201)+SUM('[1]TRIAL-BALANCE-2012'!P204:P205)+SUM('[1]TRIAL-BALANCE-2012'!P207:P214)+SUM('[1]TRIAL-BALANCE-2012'!P216:P217)+SUM('[1]TRIAL-BALANCE-2012'!P221:P222)-SUM('[1]TRIAL-BALANCE-2012'!O233:O234)+SUM('[1]TRIAL-BALANCE-2012'!P233:P234),2)</f>
        <v>30410414.109999999</v>
      </c>
      <c r="E81" s="148">
        <f>+ROUND(+SUM('[1]TRIAL-BALANCE-2012'!T149:T150)+'[1]TRIAL-BALANCE-2012'!T157+'[1]TRIAL-BALANCE-2012'!T166+SUM('[1]TRIAL-BALANCE-2012'!T170:T172)+SUM('[1]TRIAL-BALANCE-2012'!T174:T175)+'[1]TRIAL-BALANCE-2012'!T179+SUM('[1]TRIAL-BALANCE-2012'!T181:T185)+SUM('[1]TRIAL-BALANCE-2012'!T195:T201)+SUM('[1]TRIAL-BALANCE-2012'!T204:T205)+SUM('[1]TRIAL-BALANCE-2012'!T207:T214)+SUM('[1]TRIAL-BALANCE-2012'!T216:T217)+SUM('[1]TRIAL-BALANCE-2012'!T221:T222)-SUM('[1]TRIAL-BALANCE-2012'!S233:S234)+SUM('[1]TRIAL-BALANCE-2012'!T233:T234),2)</f>
        <v>60672316</v>
      </c>
      <c r="F81" s="79"/>
      <c r="G81" s="82">
        <f>+ROUND(+SUM('[1]TRIAL-BALANCE-2012'!W149:W150)+'[1]TRIAL-BALANCE-2012'!W157+'[1]TRIAL-BALANCE-2012'!W166+SUM('[1]TRIAL-BALANCE-2012'!W170:W172)+SUM('[1]TRIAL-BALANCE-2012'!W174:W175)+'[1]TRIAL-BALANCE-2012'!W179+SUM('[1]TRIAL-BALANCE-2012'!W181:W185)+SUM('[1]TRIAL-BALANCE-2012'!W195:W201)+SUM('[1]TRIAL-BALANCE-2012'!W204:W205)+SUM('[1]TRIAL-BALANCE-2012'!W207:W214)+SUM('[1]TRIAL-BALANCE-2012'!W216:W217)+SUM('[1]TRIAL-BALANCE-2012'!W221:W222)-SUM('[1]TRIAL-BALANCE-2012'!V233:V234)+SUM('[1]TRIAL-BALANCE-2012'!W233:W234),2)</f>
        <v>4526385.53</v>
      </c>
      <c r="H81" s="148">
        <f>+ROUND(+SUM('[1]TRIAL-BALANCE-2012'!AA149:AA150)+'[1]TRIAL-BALANCE-2012'!AA157+'[1]TRIAL-BALANCE-2012'!AA166+SUM('[1]TRIAL-BALANCE-2012'!AA170:AA172)+SUM('[1]TRIAL-BALANCE-2012'!AA174:AA175)+'[1]TRIAL-BALANCE-2012'!AA179+SUM('[1]TRIAL-BALANCE-2012'!AA181:AA185)+SUM('[1]TRIAL-BALANCE-2012'!AA195:AA201)+SUM('[1]TRIAL-BALANCE-2012'!AA204:AA205)+SUM('[1]TRIAL-BALANCE-2012'!AA207:AA214)+SUM('[1]TRIAL-BALANCE-2012'!AA216:AA217)+SUM('[1]TRIAL-BALANCE-2012'!AA221:AA222)-SUM('[1]TRIAL-BALANCE-2012'!Z233:Z234)+SUM('[1]TRIAL-BALANCE-2012'!AA233:AA234),2)</f>
        <v>17005179.02</v>
      </c>
      <c r="I81" s="79"/>
      <c r="J81" s="82">
        <f>+ROUND(+SUM('[1]TRIAL-BALANCE-2012'!AD149:AD150)+'[1]TRIAL-BALANCE-2012'!AD157+'[1]TRIAL-BALANCE-2012'!AD166+SUM('[1]TRIAL-BALANCE-2012'!AD170:AD172)+SUM('[1]TRIAL-BALANCE-2012'!AD174:AD175)+'[1]TRIAL-BALANCE-2012'!AD179+SUM('[1]TRIAL-BALANCE-2012'!AD181:AD185)+SUM('[1]TRIAL-BALANCE-2012'!AD195:AD201)+SUM('[1]TRIAL-BALANCE-2012'!AD204:AD205)+SUM('[1]TRIAL-BALANCE-2012'!AD207:AD214)+SUM('[1]TRIAL-BALANCE-2012'!AD216:AD217)+SUM('[1]TRIAL-BALANCE-2012'!AD221:AD222)-SUM('[1]TRIAL-BALANCE-2012'!AC233:AC234)+SUM('[1]TRIAL-BALANCE-2012'!AD233:AD234),2)</f>
        <v>4934279.51</v>
      </c>
      <c r="K81" s="148">
        <f>+ROUND(+SUM('[1]TRIAL-BALANCE-2012'!AH149:AH150)+'[1]TRIAL-BALANCE-2012'!AH157+'[1]TRIAL-BALANCE-2012'!AH166+SUM('[1]TRIAL-BALANCE-2012'!AH170:AH172)+SUM('[1]TRIAL-BALANCE-2012'!AH174:AH175)+'[1]TRIAL-BALANCE-2012'!AH179+SUM('[1]TRIAL-BALANCE-2012'!AH181:AH185)+SUM('[1]TRIAL-BALANCE-2012'!AH195:AH201)+SUM('[1]TRIAL-BALANCE-2012'!AH204:AH205)+SUM('[1]TRIAL-BALANCE-2012'!AH207:AH214)+SUM('[1]TRIAL-BALANCE-2012'!AH216:AH217)+SUM('[1]TRIAL-BALANCE-2012'!AH221:AH222)-SUM('[1]TRIAL-BALANCE-2012'!AG233:AG234)+SUM('[1]TRIAL-BALANCE-2012'!AH233:AH234),2)</f>
        <v>4470820.76</v>
      </c>
      <c r="L81" s="79"/>
      <c r="M81" s="82">
        <f t="shared" si="5"/>
        <v>39871079.149999999</v>
      </c>
      <c r="N81" s="148">
        <f t="shared" si="5"/>
        <v>82148315.780000001</v>
      </c>
    </row>
    <row r="82" spans="1:14" ht="15.75" x14ac:dyDescent="0.25">
      <c r="A82" s="84" t="s">
        <v>46</v>
      </c>
      <c r="B82" s="153">
        <v>520</v>
      </c>
      <c r="C82" s="36"/>
      <c r="D82" s="154">
        <f>+ROUND(SUM(D73:D81),2)</f>
        <v>135978656.16</v>
      </c>
      <c r="E82" s="155">
        <f>+ROUND(SUM(E73:E81),2)</f>
        <v>143506051.69</v>
      </c>
      <c r="F82" s="79"/>
      <c r="G82" s="154">
        <f>+ROUND(SUM(G73:G81),2)</f>
        <v>19399447.210000001</v>
      </c>
      <c r="H82" s="155">
        <f>+ROUND(SUM(H73:H81),2)</f>
        <v>31094907.789999999</v>
      </c>
      <c r="I82" s="79"/>
      <c r="J82" s="154">
        <f>+ROUND(SUM(J73:J81),2)</f>
        <v>4934279.51</v>
      </c>
      <c r="K82" s="155">
        <f>+ROUND(SUM(K73:K81),2)</f>
        <v>4470820.76</v>
      </c>
      <c r="L82" s="79"/>
      <c r="M82" s="154">
        <f>+ROUND(SUM(M73:M81),2)</f>
        <v>160312382.88</v>
      </c>
      <c r="N82" s="155">
        <f>+ROUND(SUM(N73:N81),2)</f>
        <v>179071780.24000001</v>
      </c>
    </row>
    <row r="83" spans="1:14" ht="15.75" x14ac:dyDescent="0.25">
      <c r="A83" s="71" t="s">
        <v>83</v>
      </c>
      <c r="B83" s="152"/>
      <c r="C83" s="36"/>
      <c r="D83" s="73" t="str">
        <f>+IF(+OR(D84&lt;0,D85&lt;0),"НЕРАВНЕНИЕ !"," ")</f>
        <v xml:space="preserve"> </v>
      </c>
      <c r="E83" s="146" t="str">
        <f>+IF(+OR(E84&lt;0,E85&lt;0),"НЕРАВНЕНИЕ !"," ")</f>
        <v xml:space="preserve"> </v>
      </c>
      <c r="F83" s="79"/>
      <c r="G83" s="73" t="str">
        <f>+IF(+OR(G84&lt;0,G85&lt;0),"НЕРАВНЕНИЕ !"," ")</f>
        <v xml:space="preserve"> </v>
      </c>
      <c r="H83" s="146" t="str">
        <f>+IF(+OR(H84&lt;0,H85&lt;0),"НЕРАВНЕНИЕ !"," ")</f>
        <v xml:space="preserve"> </v>
      </c>
      <c r="I83" s="79"/>
      <c r="J83" s="73" t="str">
        <f>+IF(+OR(J84&lt;0,J85&lt;0),"НЕРАВНЕНИЕ !"," ")</f>
        <v xml:space="preserve"> </v>
      </c>
      <c r="K83" s="146" t="str">
        <f>+IF(+OR(K84&lt;0,K85&lt;0),"НЕРАВНЕНИЕ !"," ")</f>
        <v xml:space="preserve"> </v>
      </c>
      <c r="L83" s="79"/>
      <c r="M83" s="73" t="str">
        <f>+IF(+OR(M84&lt;0,M85&lt;0),"НЕРАВНЕНИЕ !"," ")</f>
        <v xml:space="preserve"> </v>
      </c>
      <c r="N83" s="146" t="str">
        <f>+IF(+OR(N84&lt;0,N85&lt;0),"НЕРАВНЕНИЕ !"," ")</f>
        <v xml:space="preserve"> </v>
      </c>
    </row>
    <row r="84" spans="1:14" ht="15.75" x14ac:dyDescent="0.25">
      <c r="A84" s="75" t="s">
        <v>84</v>
      </c>
      <c r="B84" s="135">
        <v>531</v>
      </c>
      <c r="C84" s="36"/>
      <c r="D84" s="77">
        <f>+ROUND(+'[1]TRIAL-BALANCE-2012'!P129+'[1]TRIAL-BALANCE-2012'!P227,2)</f>
        <v>2317456.85</v>
      </c>
      <c r="E84" s="147">
        <f>+ROUND(+'[1]TRIAL-BALANCE-2012'!T129+'[1]TRIAL-BALANCE-2012'!T227,2)</f>
        <v>3282801.38</v>
      </c>
      <c r="F84" s="79"/>
      <c r="G84" s="77">
        <f>+ROUND(+'[1]TRIAL-BALANCE-2012'!W129+'[1]TRIAL-BALANCE-2012'!W227,2)</f>
        <v>0</v>
      </c>
      <c r="H84" s="147">
        <f>+ROUND(+'[1]TRIAL-BALANCE-2012'!AA129+'[1]TRIAL-BALANCE-2012'!AA227,2)</f>
        <v>7750.51</v>
      </c>
      <c r="I84" s="79"/>
      <c r="J84" s="77">
        <f>+ROUND(+'[1]TRIAL-BALANCE-2012'!AD129+'[1]TRIAL-BALANCE-2012'!AD227,2)</f>
        <v>0</v>
      </c>
      <c r="K84" s="147">
        <f>+ROUND(+'[1]TRIAL-BALANCE-2012'!AH129+'[1]TRIAL-BALANCE-2012'!AH227,2)</f>
        <v>0</v>
      </c>
      <c r="L84" s="79"/>
      <c r="M84" s="77">
        <f>+ROUND(+D84+G84+J84,2)</f>
        <v>2317456.85</v>
      </c>
      <c r="N84" s="147">
        <f>+ROUND(+E84+H84+K84,2)</f>
        <v>3290551.89</v>
      </c>
    </row>
    <row r="85" spans="1:14" ht="15.75" x14ac:dyDescent="0.25">
      <c r="A85" s="80" t="s">
        <v>85</v>
      </c>
      <c r="B85" s="136">
        <v>532</v>
      </c>
      <c r="C85" s="36"/>
      <c r="D85" s="82">
        <f>+ROUND(+SUM('[1]TRIAL-BALANCE-2012'!P228:P230)+'[1]TRIAL-BALANCE-2012'!P236,2)</f>
        <v>0</v>
      </c>
      <c r="E85" s="148">
        <f>+ROUND(+SUM('[1]TRIAL-BALANCE-2012'!T228:T230)+'[1]TRIAL-BALANCE-2012'!T236,2)</f>
        <v>0</v>
      </c>
      <c r="F85" s="79"/>
      <c r="G85" s="82">
        <f>+ROUND(+SUM('[1]TRIAL-BALANCE-2012'!W228:W230)+'[1]TRIAL-BALANCE-2012'!W236,2)</f>
        <v>0</v>
      </c>
      <c r="H85" s="148">
        <f>+ROUND(+SUM('[1]TRIAL-BALANCE-2012'!AA228:AA230)+'[1]TRIAL-BALANCE-2012'!AA236,2)</f>
        <v>0</v>
      </c>
      <c r="I85" s="79"/>
      <c r="J85" s="82">
        <f>+ROUND(+SUM('[1]TRIAL-BALANCE-2012'!AD228:AD230)+'[1]TRIAL-BALANCE-2012'!AD236,2)</f>
        <v>0</v>
      </c>
      <c r="K85" s="148">
        <f>+ROUND(+SUM('[1]TRIAL-BALANCE-2012'!AH228:AH230)+'[1]TRIAL-BALANCE-2012'!AH236,2)</f>
        <v>0</v>
      </c>
      <c r="L85" s="79"/>
      <c r="M85" s="82">
        <f>+ROUND(+D85+G85+J85,2)</f>
        <v>0</v>
      </c>
      <c r="N85" s="148">
        <f>+ROUND(+E85+H85+K85,2)</f>
        <v>0</v>
      </c>
    </row>
    <row r="86" spans="1:14" ht="15.75" x14ac:dyDescent="0.25">
      <c r="A86" s="84" t="s">
        <v>35</v>
      </c>
      <c r="B86" s="149">
        <v>530</v>
      </c>
      <c r="C86" s="36"/>
      <c r="D86" s="86">
        <f>+ROUND(+D84+D85,2)</f>
        <v>2317456.85</v>
      </c>
      <c r="E86" s="87">
        <f>+ROUND(+E84+E85,2)</f>
        <v>3282801.38</v>
      </c>
      <c r="F86" s="79"/>
      <c r="G86" s="86">
        <f>+ROUND(+G84+G85,2)</f>
        <v>0</v>
      </c>
      <c r="H86" s="87">
        <f>+ROUND(+H84+H85,2)</f>
        <v>7750.51</v>
      </c>
      <c r="I86" s="79"/>
      <c r="J86" s="86">
        <f>+ROUND(+J84+J85,2)</f>
        <v>0</v>
      </c>
      <c r="K86" s="87">
        <f>+ROUND(+K84+K85,2)</f>
        <v>0</v>
      </c>
      <c r="L86" s="79"/>
      <c r="M86" s="86">
        <f>+ROUND(+M84+M85,2)</f>
        <v>2317456.85</v>
      </c>
      <c r="N86" s="87">
        <f>+ROUND(+N84+N85,2)</f>
        <v>3290551.89</v>
      </c>
    </row>
    <row r="87" spans="1:14" ht="5.25" customHeight="1" x14ac:dyDescent="0.25">
      <c r="A87" s="71"/>
      <c r="B87" s="152"/>
      <c r="C87" s="36"/>
      <c r="D87" s="88"/>
      <c r="E87" s="156"/>
      <c r="F87" s="79"/>
      <c r="G87" s="88"/>
      <c r="H87" s="156"/>
      <c r="I87" s="79"/>
      <c r="J87" s="88"/>
      <c r="K87" s="156"/>
      <c r="L87" s="79"/>
      <c r="M87" s="88"/>
      <c r="N87" s="156"/>
    </row>
    <row r="88" spans="1:14" ht="19.5" thickBot="1" x14ac:dyDescent="0.35">
      <c r="A88" s="139" t="s">
        <v>86</v>
      </c>
      <c r="B88" s="140">
        <v>500</v>
      </c>
      <c r="C88" s="36"/>
      <c r="D88" s="93">
        <f>+ROUND(+D71+D82+D86,2)</f>
        <v>838922977.30999994</v>
      </c>
      <c r="E88" s="141">
        <f>+ROUND(+E71+E82+E86,2)</f>
        <v>915517537.49000001</v>
      </c>
      <c r="F88" s="79"/>
      <c r="G88" s="157">
        <f>+ROUND(+G71+G82+G86,2)</f>
        <v>19399447.210000001</v>
      </c>
      <c r="H88" s="158">
        <f>+ROUND(+H71+H82+H86,2)</f>
        <v>31102658.300000001</v>
      </c>
      <c r="I88" s="79"/>
      <c r="J88" s="93">
        <f>+ROUND(+J71+J82+J86,2)</f>
        <v>4934279.51</v>
      </c>
      <c r="K88" s="141">
        <f>+ROUND(+K71+K82+K86,2)</f>
        <v>4470820.76</v>
      </c>
      <c r="L88" s="79"/>
      <c r="M88" s="157">
        <f>+ROUND(+M71+M82+M86,2)</f>
        <v>863256704.02999997</v>
      </c>
      <c r="N88" s="141">
        <f>+ROUND(+N71+N82+N86,2)</f>
        <v>951091016.54999995</v>
      </c>
    </row>
    <row r="89" spans="1:14" ht="6" customHeight="1" thickBot="1" x14ac:dyDescent="0.3">
      <c r="A89" s="71"/>
      <c r="B89" s="152"/>
      <c r="C89" s="36"/>
      <c r="D89" s="88"/>
      <c r="E89" s="156"/>
      <c r="F89" s="79"/>
      <c r="G89" s="88"/>
      <c r="H89" s="156"/>
      <c r="I89" s="79"/>
      <c r="J89" s="88"/>
      <c r="K89" s="156"/>
      <c r="L89" s="79"/>
      <c r="M89" s="88"/>
      <c r="N89" s="156"/>
    </row>
    <row r="90" spans="1:14" ht="21" thickBot="1" x14ac:dyDescent="0.35">
      <c r="A90" s="159" t="s">
        <v>87</v>
      </c>
      <c r="B90" s="160">
        <v>600</v>
      </c>
      <c r="C90" s="36"/>
      <c r="D90" s="161">
        <f>ROUND(+D65+D88,2)</f>
        <v>759757190.40999997</v>
      </c>
      <c r="E90" s="162">
        <f>ROUND(+E65+E88,2)</f>
        <v>678377200.70000005</v>
      </c>
      <c r="F90" s="79"/>
      <c r="G90" s="161">
        <f>ROUND(+G65+G88,2)</f>
        <v>69165594.900000006</v>
      </c>
      <c r="H90" s="162">
        <f>ROUND(+H65+H88,2)</f>
        <v>60923180.710000001</v>
      </c>
      <c r="I90" s="79"/>
      <c r="J90" s="161">
        <f>ROUND(+J65+J88,2)</f>
        <v>4934279.51</v>
      </c>
      <c r="K90" s="162">
        <f>ROUND(+K65+K88,2)</f>
        <v>4470820.76</v>
      </c>
      <c r="L90" s="79"/>
      <c r="M90" s="161">
        <f>ROUND(+M65+M88,2)</f>
        <v>833857064.82000005</v>
      </c>
      <c r="N90" s="162">
        <f>ROUND(+N65+N88,2)</f>
        <v>743771202.16999996</v>
      </c>
    </row>
    <row r="91" spans="1:14" ht="21" customHeight="1" thickBot="1" x14ac:dyDescent="0.3">
      <c r="A91" s="163" t="s">
        <v>88</v>
      </c>
      <c r="B91" s="164">
        <v>650</v>
      </c>
      <c r="C91" s="36"/>
      <c r="D91" s="105">
        <f>+ROUND(++SUM('[1]TRIAL-BALANCE-2012'!P674:P677)+'[1]TRIAL-BALANCE-2012'!P683+'[1]TRIAL-BALANCE-2012'!P684+'[1]TRIAL-BALANCE-2012'!P685+'[1]TRIAL-BALANCE-2012'!P686+'[1]TRIAL-BALANCE-2012'!P688+'[1]TRIAL-BALANCE-2012'!P719+'[1]TRIAL-BALANCE-2012'!P720-'[1]TRIAL-BALANCE-2012'!P720,2)</f>
        <v>846124229.57000005</v>
      </c>
      <c r="E91" s="107">
        <f>+ROUND(++SUM('[1]TRIAL-BALANCE-2012'!T674:T677)+'[1]TRIAL-BALANCE-2012'!T683+'[1]TRIAL-BALANCE-2012'!T684+'[1]TRIAL-BALANCE-2012'!T685+'[1]TRIAL-BALANCE-2012'!T686+'[1]TRIAL-BALANCE-2012'!T688+'[1]TRIAL-BALANCE-2012'!T719+'[1]TRIAL-BALANCE-2012'!T720-'[1]TRIAL-BALANCE-2012'!T720,2)</f>
        <v>640800323.91999996</v>
      </c>
      <c r="F91" s="79"/>
      <c r="G91" s="105">
        <f>+ROUND(++SUM('[1]TRIAL-BALANCE-2012'!W674:W677)+'[1]TRIAL-BALANCE-2012'!W683+'[1]TRIAL-BALANCE-2012'!W684+'[1]TRIAL-BALANCE-2012'!W685+'[1]TRIAL-BALANCE-2012'!W686+'[1]TRIAL-BALANCE-2012'!W688+'[1]TRIAL-BALANCE-2012'!W719+'[1]TRIAL-BALANCE-2012'!W720-'[1]TRIAL-BALANCE-2012'!W720,2)</f>
        <v>759251497.20000005</v>
      </c>
      <c r="H91" s="107">
        <f>+ROUND(++SUM('[1]TRIAL-BALANCE-2012'!AA674:AA677)+'[1]TRIAL-BALANCE-2012'!AA683+'[1]TRIAL-BALANCE-2012'!AA684+'[1]TRIAL-BALANCE-2012'!AA685+'[1]TRIAL-BALANCE-2012'!AA686+'[1]TRIAL-BALANCE-2012'!AA688+'[1]TRIAL-BALANCE-2012'!AA719+'[1]TRIAL-BALANCE-2012'!AA720-'[1]TRIAL-BALANCE-2012'!AA720,2)</f>
        <v>556504868.46000004</v>
      </c>
      <c r="I91" s="79"/>
      <c r="J91" s="105">
        <f>+ROUND(++SUM('[1]TRIAL-BALANCE-2012'!AD674:AD677)+'[1]TRIAL-BALANCE-2012'!AD683+'[1]TRIAL-BALANCE-2012'!AD684+'[1]TRIAL-BALANCE-2012'!AD685+'[1]TRIAL-BALANCE-2012'!AD686+'[1]TRIAL-BALANCE-2012'!AD688+'[1]TRIAL-BALANCE-2012'!AD719+'[1]TRIAL-BALANCE-2012'!AD720-'[1]TRIAL-BALANCE-2012'!AD720,2)</f>
        <v>0</v>
      </c>
      <c r="K91" s="107">
        <f>+ROUND(++SUM('[1]TRIAL-BALANCE-2012'!AH674:AH677)+'[1]TRIAL-BALANCE-2012'!AH683+'[1]TRIAL-BALANCE-2012'!AH684+'[1]TRIAL-BALANCE-2012'!AH685+'[1]TRIAL-BALANCE-2012'!AH686+'[1]TRIAL-BALANCE-2012'!AH688+'[1]TRIAL-BALANCE-2012'!AH719+'[1]TRIAL-BALANCE-2012'!AH720-'[1]TRIAL-BALANCE-2012'!AH720,2)</f>
        <v>0</v>
      </c>
      <c r="L91" s="79"/>
      <c r="M91" s="105">
        <f>+ROUND(+D91+G91+J91,2)</f>
        <v>1605375726.77</v>
      </c>
      <c r="N91" s="107">
        <f>+ROUND(+E91+H91+K91,2)</f>
        <v>1197305192.3800001</v>
      </c>
    </row>
    <row r="92" spans="1:14" ht="16.5" thickTop="1" x14ac:dyDescent="0.25">
      <c r="A92" s="108"/>
      <c r="B92" s="40"/>
      <c r="C92" s="36"/>
      <c r="D92" s="110" t="str">
        <f>+IF(+OR(D91&lt;0),"НЕРАВНЕНИЕ !"," ")</f>
        <v xml:space="preserve"> </v>
      </c>
      <c r="E92" s="110" t="str">
        <f>+IF(+OR(E91&lt;0),"НЕРАВНЕНИЕ !"," ")</f>
        <v xml:space="preserve"> </v>
      </c>
      <c r="F92" s="36"/>
      <c r="G92" s="110" t="str">
        <f>+IF(+OR(G91&lt;0),"НЕРАВНЕНИЕ !"," ")</f>
        <v xml:space="preserve"> </v>
      </c>
      <c r="H92" s="110" t="str">
        <f>+IF(+OR(H91&lt;0),"НЕРАВНЕНИЕ !"," ")</f>
        <v xml:space="preserve"> </v>
      </c>
      <c r="I92" s="36"/>
      <c r="J92" s="110" t="str">
        <f>+IF(+OR(J91&lt;0),"НЕРАВНЕНИЕ !"," ")</f>
        <v xml:space="preserve"> </v>
      </c>
      <c r="K92" s="110" t="str">
        <f>+IF(+OR(K91&lt;0),"НЕРАВНЕНИЕ !"," ")</f>
        <v xml:space="preserve"> </v>
      </c>
      <c r="L92" s="36"/>
      <c r="M92" s="110" t="str">
        <f>+IF(+OR(M91&lt;0),"НЕРАВНЕНИЕ !"," ")</f>
        <v xml:space="preserve"> </v>
      </c>
      <c r="N92" s="110" t="str">
        <f>+IF(+OR(N91&lt;0),"НЕРАВНЕНИЕ !"," ")</f>
        <v xml:space="preserve"> </v>
      </c>
    </row>
    <row r="93" spans="1:14" ht="18.75" x14ac:dyDescent="0.3">
      <c r="A93" s="165" t="s">
        <v>89</v>
      </c>
      <c r="B93" s="166"/>
      <c r="C93" s="36"/>
      <c r="D93" s="167" t="str">
        <f>+'[1]TRIAL-BALANCE-2012'!K10</f>
        <v>20 02 2013</v>
      </c>
      <c r="E93" s="167"/>
      <c r="F93" s="36"/>
      <c r="G93" s="168"/>
      <c r="H93" s="169"/>
      <c r="I93" s="36"/>
      <c r="J93" s="169"/>
      <c r="K93" s="111"/>
      <c r="L93" s="36"/>
      <c r="M93" s="169"/>
      <c r="N93" s="111"/>
    </row>
    <row r="94" spans="1:14" ht="4.5" customHeight="1" x14ac:dyDescent="0.25">
      <c r="A94" s="111"/>
      <c r="B94" s="111"/>
      <c r="C94" s="111"/>
      <c r="D94" s="111"/>
      <c r="E94" s="111"/>
      <c r="F94" s="36"/>
      <c r="G94" s="170"/>
      <c r="H94" s="171"/>
      <c r="I94" s="36"/>
      <c r="J94" s="169"/>
      <c r="K94" s="172"/>
      <c r="L94" s="36"/>
      <c r="M94" s="169"/>
      <c r="N94" s="172"/>
    </row>
    <row r="95" spans="1:14" ht="18.75" x14ac:dyDescent="0.3">
      <c r="A95" s="165" t="s">
        <v>90</v>
      </c>
      <c r="B95" s="166"/>
      <c r="C95" s="36"/>
      <c r="D95" s="173"/>
      <c r="E95" s="174"/>
      <c r="F95" s="36"/>
      <c r="G95" s="111"/>
      <c r="H95" s="165" t="s">
        <v>91</v>
      </c>
      <c r="I95" s="36"/>
      <c r="J95" s="165"/>
      <c r="K95" s="175"/>
      <c r="L95" s="176"/>
      <c r="M95" s="177"/>
      <c r="N95" s="175"/>
    </row>
    <row r="96" spans="1:14" ht="6.75" customHeight="1" x14ac:dyDescent="0.25">
      <c r="A96" s="169"/>
      <c r="B96" s="111"/>
      <c r="C96" s="36"/>
      <c r="D96" s="111"/>
      <c r="E96" s="168"/>
      <c r="F96" s="36"/>
      <c r="G96" s="111"/>
      <c r="H96" s="111"/>
      <c r="I96" s="36"/>
      <c r="J96" s="111"/>
      <c r="K96" s="111"/>
      <c r="L96" s="36"/>
      <c r="M96" s="111"/>
      <c r="N96" s="111"/>
    </row>
    <row r="97" spans="1:14" ht="16.5" thickBot="1" x14ac:dyDescent="0.3">
      <c r="C97" s="178"/>
      <c r="F97" s="178"/>
      <c r="I97" s="178"/>
      <c r="L97" s="178"/>
    </row>
    <row r="98" spans="1:14" ht="16.5" thickBot="1" x14ac:dyDescent="0.3">
      <c r="A98" s="179" t="s">
        <v>92</v>
      </c>
      <c r="B98" s="180"/>
      <c r="C98" s="178"/>
      <c r="D98" s="181" t="str">
        <f>+IF(D53=+D90,"O K","НЕРАВНЕНИЕ !")</f>
        <v>O K</v>
      </c>
      <c r="E98" s="182" t="str">
        <f>+IF(E53=+E90,"O K","НЕРАВНЕНИЕ !")</f>
        <v>O K</v>
      </c>
      <c r="F98" s="178"/>
      <c r="G98" s="183" t="str">
        <f>+IF(G53=+G90,"O K","НЕРАВНЕНИЕ !")</f>
        <v>O K</v>
      </c>
      <c r="H98" s="184" t="str">
        <f>+IF(H53=+H90,"O K","НЕРАВНЕНИЕ !")</f>
        <v>O K</v>
      </c>
      <c r="I98" s="178"/>
      <c r="J98" s="185" t="str">
        <f>+IF(J53=+J90,"O K","НЕРАВНЕНИЕ !")</f>
        <v>O K</v>
      </c>
      <c r="K98" s="186" t="str">
        <f>+IF(K53=+K90,"O K","НЕРАВНЕНИЕ !")</f>
        <v>O K</v>
      </c>
      <c r="L98" s="178"/>
      <c r="M98" s="187" t="str">
        <f>+IF(M53=+M90,"O K","НЕРАВНЕНИЕ !")</f>
        <v>O K</v>
      </c>
      <c r="N98" s="188" t="str">
        <f>+IF(N53=+N90,"O K","НЕРАВНЕНИЕ !")</f>
        <v>O K</v>
      </c>
    </row>
    <row r="99" spans="1:14" ht="16.5" thickBot="1" x14ac:dyDescent="0.3">
      <c r="A99" s="189" t="s">
        <v>93</v>
      </c>
      <c r="B99" s="180"/>
      <c r="C99" s="178"/>
      <c r="D99" s="181" t="str">
        <f>+IF(+SUM(+D54+'[1]TRIAL-BALANCE-2012'!O721+SUM('[1]TRIAL-BALANCE-2012'!O694:O700)+'[1]TRIAL-BALANCE-2012'!O708+SUM('[1]TRIAL-BALANCE-2012'!O710:O713))=+SUM(+D91+'[1]TRIAL-BALANCE-2012'!P720+SUM('[1]TRIAL-BALANCE-2012'!P701:P707)+'[1]TRIAL-BALANCE-2012'!P709+SUM('[1]TRIAL-BALANCE-2012'!P714:P717)),"O K","НЕРАВНЕНИЕ !")</f>
        <v>O K</v>
      </c>
      <c r="E99" s="182" t="str">
        <f>+IF(+SUM(+E54+'[1]TRIAL-BALANCE-2012'!S721+SUM('[1]TRIAL-BALANCE-2012'!S694:S700)+'[1]TRIAL-BALANCE-2012'!S708+SUM('[1]TRIAL-BALANCE-2012'!S710:S713))=+SUM(+E91+'[1]TRIAL-BALANCE-2012'!T720+SUM('[1]TRIAL-BALANCE-2012'!T701:T707)+'[1]TRIAL-BALANCE-2012'!T709+SUM('[1]TRIAL-BALANCE-2012'!T714:T717)),"O K","НЕРАВНЕНИЕ !")</f>
        <v>O K</v>
      </c>
      <c r="F99" s="178"/>
      <c r="G99" s="183" t="str">
        <f>+IF(+SUM(+G54+'[1]TRIAL-BALANCE-2012'!V721+SUM('[1]TRIAL-BALANCE-2012'!V694:V700)+'[1]TRIAL-BALANCE-2012'!V708+SUM('[1]TRIAL-BALANCE-2012'!V710:V713))=+SUM(+G91+'[1]TRIAL-BALANCE-2012'!W720+SUM('[1]TRIAL-BALANCE-2012'!W701:W707)+'[1]TRIAL-BALANCE-2012'!W709+SUM('[1]TRIAL-BALANCE-2012'!W714:W717)),"O K","НЕРАВНЕНИЕ !")</f>
        <v>O K</v>
      </c>
      <c r="H99" s="184" t="str">
        <f>+IF(+SUM(+H54+'[1]TRIAL-BALANCE-2012'!Z721+SUM('[1]TRIAL-BALANCE-2012'!Z694:Z700)+'[1]TRIAL-BALANCE-2012'!Z708+SUM('[1]TRIAL-BALANCE-2012'!Z710:Z713))=+SUM(+H91+'[1]TRIAL-BALANCE-2012'!AA720+SUM('[1]TRIAL-BALANCE-2012'!AA701:AA707)+'[1]TRIAL-BALANCE-2012'!AA709+SUM('[1]TRIAL-BALANCE-2012'!AA714:AA717)),"O K","НЕРАВНЕНИЕ !")</f>
        <v>O K</v>
      </c>
      <c r="I99" s="178"/>
      <c r="J99" s="185" t="str">
        <f>+IF(+SUM(J54+'[1]TRIAL-BALANCE-2012'!AC721+SUM('[1]TRIAL-BALANCE-2012'!AC694:AC700)+'[1]TRIAL-BALANCE-2012'!AC708+SUM('[1]TRIAL-BALANCE-2012'!AC710:AC713))=+SUM(+J91+'[1]TRIAL-BALANCE-2012'!AD720+SUM('[1]TRIAL-BALANCE-2012'!AD701:AD707)+'[1]TRIAL-BALANCE-2012'!AD709+SUM('[1]TRIAL-BALANCE-2012'!AD714:AD717)),"O K","НЕРАВНЕНИЕ !")</f>
        <v>O K</v>
      </c>
      <c r="K99" s="186" t="str">
        <f>+IF(+SUM(+K54+'[1]TRIAL-BALANCE-2012'!AG721+SUM('[1]TRIAL-BALANCE-2012'!AG694:AG700)+'[1]TRIAL-BALANCE-2012'!AG708+SUM('[1]TRIAL-BALANCE-2012'!AG710:AG713))=+SUM(+K91+'[1]TRIAL-BALANCE-2012'!AH720+SUM('[1]TRIAL-BALANCE-2012'!AH701:AH707)+'[1]TRIAL-BALANCE-2012'!AH709+SUM('[1]TRIAL-BALANCE-2012'!AH714:AH717)),"O K","НЕРАВНЕНИЕ !")</f>
        <v>O K</v>
      </c>
      <c r="L99" s="178"/>
      <c r="M99" s="190" t="str">
        <f>+IF(+SUM(M54+'[1]TRIAL-BALANCE-2012'!AK721+SUM('[1]TRIAL-BALANCE-2012'!AK694:AK700)+'[1]TRIAL-BALANCE-2012'!AK708+SUM('[1]TRIAL-BALANCE-2012'!AK710:AK713))=+SUM(+M91+'[1]TRIAL-BALANCE-2012'!AL720+SUM('[1]TRIAL-BALANCE-2012'!AL701:AL707)+'[1]TRIAL-BALANCE-2012'!AL709+SUM('[1]TRIAL-BALANCE-2012'!AL714:AL717)),"O K","НЕРАВНЕНИЕ !")</f>
        <v>O K</v>
      </c>
      <c r="N99" s="191" t="str">
        <f>+IF(+SUM(+N54+'[1]TRIAL-BALANCE-2012'!AO721+SUM('[1]TRIAL-BALANCE-2012'!AO694:AO700)+'[1]TRIAL-BALANCE-2012'!AO708+SUM('[1]TRIAL-BALANCE-2012'!AO710:AO713))=+SUM(+N91+'[1]TRIAL-BALANCE-2012'!AP720+SUM('[1]TRIAL-BALANCE-2012'!AP701:AP707)+'[1]TRIAL-BALANCE-2012'!AP709+SUM('[1]TRIAL-BALANCE-2012'!AP714:AP717)),"O K","НЕРАВНЕНИЕ !")</f>
        <v>O K</v>
      </c>
    </row>
    <row r="100" spans="1:14" ht="16.5" thickBot="1" x14ac:dyDescent="0.3">
      <c r="C100" s="178"/>
      <c r="F100" s="178"/>
      <c r="I100" s="178"/>
      <c r="L100" s="178"/>
    </row>
    <row r="101" spans="1:14" ht="16.5" thickBot="1" x14ac:dyDescent="0.3">
      <c r="A101" s="179" t="s">
        <v>94</v>
      </c>
      <c r="B101" s="180"/>
      <c r="C101" s="178"/>
      <c r="D101" s="181">
        <f>+ROUND(+D53-D90,2)</f>
        <v>0</v>
      </c>
      <c r="E101" s="182">
        <f>+ROUND(+E53-E90,2)</f>
        <v>0</v>
      </c>
      <c r="F101" s="178"/>
      <c r="G101" s="183">
        <f>+ROUND(+G53-G90,2)</f>
        <v>0</v>
      </c>
      <c r="H101" s="184">
        <f>+ROUND(+H53-H90,2)</f>
        <v>0</v>
      </c>
      <c r="I101" s="178"/>
      <c r="J101" s="185">
        <f>+ROUND(+J53-J90,2)</f>
        <v>0</v>
      </c>
      <c r="K101" s="186">
        <f>+ROUND(+K53-K90,2)</f>
        <v>0</v>
      </c>
      <c r="L101" s="178"/>
      <c r="M101" s="187">
        <f>+ROUND(+M53-M90,2)</f>
        <v>0</v>
      </c>
      <c r="N101" s="188">
        <f>+ROUND(+N53-N90,2)</f>
        <v>0</v>
      </c>
    </row>
    <row r="102" spans="1:14" ht="16.5" thickBot="1" x14ac:dyDescent="0.3">
      <c r="A102" s="192" t="s">
        <v>95</v>
      </c>
      <c r="B102" s="180"/>
      <c r="C102" s="178"/>
      <c r="D102" s="181">
        <f>+ROUND(+D54+'[1]TRIAL-BALANCE-2012'!O721+SUM('[1]TRIAL-BALANCE-2012'!O694:O700)+'[1]TRIAL-BALANCE-2012'!O708+SUM('[1]TRIAL-BALANCE-2012'!O710:O713)-D91-'[1]TRIAL-BALANCE-2012'!P720-SUM('[1]TRIAL-BALANCE-2012'!P701:P707)-'[1]TRIAL-BALANCE-2012'!P709-SUM('[1]TRIAL-BALANCE-2012'!P714:P717),2)</f>
        <v>0</v>
      </c>
      <c r="E102" s="182">
        <f>+ROUND(+E54+'[1]TRIAL-BALANCE-2012'!S721+SUM('[1]TRIAL-BALANCE-2012'!S694:S700)+'[1]TRIAL-BALANCE-2012'!S708+SUM('[1]TRIAL-BALANCE-2012'!S710:S713)-E91-'[1]TRIAL-BALANCE-2012'!T720-SUM('[1]TRIAL-BALANCE-2012'!T701:T707)-'[1]TRIAL-BALANCE-2012'!T709-SUM('[1]TRIAL-BALANCE-2012'!T714:T717),2)</f>
        <v>0</v>
      </c>
      <c r="F102" s="178"/>
      <c r="G102" s="183">
        <f>+ROUND(+G54+'[1]TRIAL-BALANCE-2012'!V721+SUM('[1]TRIAL-BALANCE-2012'!V694:V700)+'[1]TRIAL-BALANCE-2012'!V708+SUM('[1]TRIAL-BALANCE-2012'!V710:V713)-G91-'[1]TRIAL-BALANCE-2012'!W720-SUM('[1]TRIAL-BALANCE-2012'!W701:W707)-'[1]TRIAL-BALANCE-2012'!W709-SUM('[1]TRIAL-BALANCE-2012'!W714:W717),2)</f>
        <v>0</v>
      </c>
      <c r="H102" s="184">
        <f>+ROUND(+H54+'[1]TRIAL-BALANCE-2012'!Z721+SUM('[1]TRIAL-BALANCE-2012'!Z694:Z700)+'[1]TRIAL-BALANCE-2012'!Z708+SUM('[1]TRIAL-BALANCE-2012'!Z710:Z713)-H91-'[1]TRIAL-BALANCE-2012'!AA720-SUM('[1]TRIAL-BALANCE-2012'!AA701:AA707)-'[1]TRIAL-BALANCE-2012'!AA709-SUM('[1]TRIAL-BALANCE-2012'!AA714:AA717),2)</f>
        <v>0</v>
      </c>
      <c r="I102" s="178"/>
      <c r="J102" s="185">
        <f>+ROUND(+J54+'[1]TRIAL-BALANCE-2012'!AC721+SUM('[1]TRIAL-BALANCE-2012'!AC694:AC700)+'[1]TRIAL-BALANCE-2012'!AC708+SUM('[1]TRIAL-BALANCE-2012'!AC710:AC713)-J91-'[1]TRIAL-BALANCE-2012'!AD720-SUM('[1]TRIAL-BALANCE-2012'!AD701:AD707)-'[1]TRIAL-BALANCE-2012'!AD709-SUM('[1]TRIAL-BALANCE-2012'!AD714:AD717),2)</f>
        <v>0</v>
      </c>
      <c r="K102" s="186">
        <f>+ROUND(+K54+'[1]TRIAL-BALANCE-2012'!AG721+SUM('[1]TRIAL-BALANCE-2012'!AG694:AG700)+'[1]TRIAL-BALANCE-2012'!AG708+SUM('[1]TRIAL-BALANCE-2012'!AG710:AG713)-K91-'[1]TRIAL-BALANCE-2012'!AH720-SUM('[1]TRIAL-BALANCE-2012'!AH701:AH707)-'[1]TRIAL-BALANCE-2012'!AH709-SUM('[1]TRIAL-BALANCE-2012'!AH714:AH717),2)</f>
        <v>0</v>
      </c>
      <c r="L102" s="178"/>
      <c r="M102" s="187">
        <f>+ROUND(+D102+G102+J102,2)</f>
        <v>0</v>
      </c>
      <c r="N102" s="188">
        <f>+ROUND(+E102+H102+K102,2)</f>
        <v>0</v>
      </c>
    </row>
    <row r="103" spans="1:14" ht="15.75" x14ac:dyDescent="0.25">
      <c r="C103" s="178"/>
      <c r="F103" s="178"/>
      <c r="I103" s="178"/>
      <c r="L103" s="178"/>
    </row>
    <row r="104" spans="1:14" ht="15.75" x14ac:dyDescent="0.25">
      <c r="C104" s="178"/>
      <c r="F104" s="178"/>
      <c r="I104" s="178"/>
      <c r="L104" s="178"/>
    </row>
    <row r="107" spans="1:14" x14ac:dyDescent="0.2">
      <c r="H107" s="193"/>
    </row>
    <row r="108" spans="1:14" x14ac:dyDescent="0.2">
      <c r="H108" s="193"/>
    </row>
    <row r="109" spans="1:14" x14ac:dyDescent="0.2">
      <c r="H109" s="194"/>
    </row>
  </sheetData>
  <mergeCells count="12">
    <mergeCell ref="J5:K5"/>
    <mergeCell ref="B7:B9"/>
    <mergeCell ref="M7:N8"/>
    <mergeCell ref="B57:B59"/>
    <mergeCell ref="M57:N58"/>
    <mergeCell ref="D93:E93"/>
    <mergeCell ref="A1:D1"/>
    <mergeCell ref="G1:H1"/>
    <mergeCell ref="A2:D2"/>
    <mergeCell ref="A3:D3"/>
    <mergeCell ref="G3:H3"/>
    <mergeCell ref="B5:G5"/>
  </mergeCells>
  <conditionalFormatting sqref="D25:D28 D21:D23 D47:E54 D84:E91 D13:E19 E21:E28 D30:E33 D35:E37 D39:E45 G47:H54 D68:E71 D73:E82 F13:F54 M84:N91 G13:H19 G21:H28 G30:H33 G35:H37 G39:H45 F68:F91 G84:H91 G68:H71 G73:H82 I68:I91 M47:N54 J73:K82 J84:K91 I13:I54 J47:K54 J21:K28 J39:K45 J30:K33 J35:K37 J68:K71 L13:L54 M13:N19 M21:N28 M30:N33 M35:N37 M39:N45 L68:L91 M68:N71 M73:N82 J13:K19">
    <cfRule type="cellIs" dxfId="9" priority="1" stopIfTrue="1" operator="lessThan">
      <formula>0</formula>
    </cfRule>
  </conditionalFormatting>
  <conditionalFormatting sqref="D24 M98:N99 D98:E99 G98:H99 J98:K99 M83:N83 D12:E12 D20:E20 D29:E29 D34:E34 D38:E38 D46:E46 D55:E55 D67:E67 D72:E72 D83:E83 D92:E92 G12:H12 G20:H20 G29:H29 G34:H34 G38:H38 G46:H46 G55:H55 J55:K55 G67:H67 G72:H72 G83:H83 G92:H92 J67:K67 J72:K72 J83:K83 J38:K38 J20:K20 J29:K29 J34:K34 J12:K12 J46:K46 M55:N55 J92:K92 M92:N92 M12:N12 M20:N20 M29:N29 M34:N34 M38:N38 M46:N46 M67:N67 M72:N72 D61 G61 J61 M61">
    <cfRule type="cellIs" dxfId="7" priority="2" stopIfTrue="1" operator="equal">
      <formula>"НЕРАВНЕНИЕ !"</formula>
    </cfRule>
  </conditionalFormatting>
  <conditionalFormatting sqref="D101:E102 G101:H102 J101:K102 M101:N102">
    <cfRule type="cellIs" dxfId="5" priority="3" stopIfTrue="1" operator="notEqual">
      <formula>0</formula>
    </cfRule>
  </conditionalFormatting>
  <conditionalFormatting sqref="D93:E93 M5">
    <cfRule type="cellIs" dxfId="3" priority="4" stopIfTrue="1" operator="equal">
      <formula>0</formula>
    </cfRule>
  </conditionalFormatting>
  <conditionalFormatting sqref="A1:D1 A3:D3 G1:H1 G3:H3 K1 K3 M3">
    <cfRule type="cellIs" dxfId="1" priority="5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2014-04-29T08:41:10Z</dcterms:modified>
</cp:coreProperties>
</file>